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V:\GN\CI\Inkoop\1. NAT &amp; EU\Loopt\INK25-08-286 dakenonderhoud gemeentelijk vastgoed\2. Aanbesteding documenten\"/>
    </mc:Choice>
  </mc:AlternateContent>
  <xr:revisionPtr revIDLastSave="0" documentId="13_ncr:1_{704AFB51-6C2B-4E13-A7E0-95F019FBA3FC}" xr6:coauthVersionLast="47" xr6:coauthVersionMax="47" xr10:uidLastSave="{00000000-0000-0000-0000-000000000000}"/>
  <bookViews>
    <workbookView xWindow="-120" yWindow="-120" windowWidth="29040" windowHeight="15840" xr2:uid="{00000000-000D-0000-FFFF-FFFF00000000}"/>
  </bookViews>
  <sheets>
    <sheet name="Inschrijfformulier" sheetId="2" r:id="rId1"/>
    <sheet name="Objecten incl prijzenblad" sheetId="1" r:id="rId2"/>
  </sheets>
  <definedNames>
    <definedName name="_xlnm._FilterDatabase" localSheetId="1" hidden="1">'Objecten incl prijzenblad'!$A$3:$P$88</definedName>
    <definedName name="_xlnm.Print_Area" localSheetId="1">'Objecten incl prijzenblad'!$A$1:$P$92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2" l="1"/>
  <c r="F28" i="2"/>
  <c r="D29" i="2"/>
  <c r="D28" i="2"/>
  <c r="P90" i="1"/>
  <c r="O90" i="1"/>
  <c r="M90" i="1"/>
  <c r="N90" i="1"/>
  <c r="D23" i="2"/>
  <c r="D22" i="2"/>
  <c r="D21" i="2"/>
  <c r="D25" i="2"/>
  <c r="M91" i="1" l="1"/>
  <c r="D33" i="2" s="1"/>
  <c r="D31" i="2" l="1"/>
  <c r="D35" i="2"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<sst xmlns="http://schemas.openxmlformats.org/spreadsheetml/2006/main" count="809" uniqueCount="401">
  <si>
    <t>BAG-adres</t>
  </si>
  <si>
    <t>Objectnaam</t>
  </si>
  <si>
    <t>Postcode</t>
  </si>
  <si>
    <t>Plaatsnaam</t>
  </si>
  <si>
    <t>Gebruiksgroep-indeling</t>
  </si>
  <si>
    <t>Gemeente of huurder</t>
  </si>
  <si>
    <t>Complex Anne Frankstraat!</t>
  </si>
  <si>
    <t>3207 GA</t>
  </si>
  <si>
    <t>Spijkenisse</t>
  </si>
  <si>
    <t>Onderwijs</t>
  </si>
  <si>
    <t>Gemeente</t>
  </si>
  <si>
    <r>
      <t xml:space="preserve">Complex met Anne Frankstraat 26 en 26A. </t>
    </r>
    <r>
      <rPr>
        <u/>
        <sz val="9"/>
        <color indexed="8"/>
        <rFont val="Arial"/>
        <family val="2"/>
      </rPr>
      <t>Anne Frankstraat 26 behoort niet tot de werkzaamheden.</t>
    </r>
  </si>
  <si>
    <t>Anne Frankstraat 26B, Spijkenisse</t>
  </si>
  <si>
    <t>Gymlokaal A. Frankstraat</t>
  </si>
  <si>
    <t>Binnensport</t>
  </si>
  <si>
    <t>Anthonis van der Nootstraat 2, Spijkenisse</t>
  </si>
  <si>
    <t>Zuidwester</t>
  </si>
  <si>
    <t>3201 BG</t>
  </si>
  <si>
    <t>Commercieel</t>
  </si>
  <si>
    <t>Huurder</t>
  </si>
  <si>
    <t>Anthonis van der Nootstraat 4, Spijkenisse</t>
  </si>
  <si>
    <t>Leger des Heils</t>
  </si>
  <si>
    <t>Anthonis van der Nootstraat 6, Spijkenisse</t>
  </si>
  <si>
    <t>Vluchtelingenwerk</t>
  </si>
  <si>
    <t>Complex Atletiekbaan Spark!</t>
  </si>
  <si>
    <t>Atletiekpad 3, Spijkenisse</t>
  </si>
  <si>
    <t>Kantoor, werkplaats, personeelsverblijf</t>
  </si>
  <si>
    <t>3201 LM</t>
  </si>
  <si>
    <t>Buitensport</t>
  </si>
  <si>
    <t>Burgemeester van de Minnelaan 3, Geervliet</t>
  </si>
  <si>
    <t>Muziektent Geervliet</t>
  </si>
  <si>
    <t>3211 AE</t>
  </si>
  <si>
    <t>Geervliet</t>
  </si>
  <si>
    <t>Bijzondere objecten</t>
  </si>
  <si>
    <t>Parkeervoorziening</t>
  </si>
  <si>
    <t>Complex Gemeenlandsedijk Noord 26, Abbenbroek!</t>
  </si>
  <si>
    <t>Gemeenlandsedijk Noord 26, Abbenbroek</t>
  </si>
  <si>
    <t>Algemeen</t>
  </si>
  <si>
    <t>3216 AG</t>
  </si>
  <si>
    <t>Abbenbroek</t>
  </si>
  <si>
    <t>Geraniumstraat 31, Spijkenisse</t>
  </si>
  <si>
    <t>Sportzaal Geraniumstraat</t>
  </si>
  <si>
    <t>3201 RD</t>
  </si>
  <si>
    <t>Hekelingseweg 11, Spijkenisse</t>
  </si>
  <si>
    <t>Fietsenstalling metrostation "Heemraadlaan"</t>
  </si>
  <si>
    <t>3200 AE</t>
  </si>
  <si>
    <t>Werkgebouwen</t>
  </si>
  <si>
    <t>Complex Rivierabad!</t>
  </si>
  <si>
    <t>Hoogwerfsingel 10, Spijkenisse</t>
  </si>
  <si>
    <t>Clubgebouw zwemvereniging de Kempvis</t>
  </si>
  <si>
    <t>3202 SP</t>
  </si>
  <si>
    <t>Hugo van Voorneweg 39, Heenvliet</t>
  </si>
  <si>
    <t>Sportzaal De Witte Oliphant</t>
  </si>
  <si>
    <t>3218 VE</t>
  </si>
  <si>
    <t>Heenvliet</t>
  </si>
  <si>
    <t>Industriestraat 10, Spijkenisse</t>
  </si>
  <si>
    <t>3201 VD</t>
  </si>
  <si>
    <t>J. Wagenaarstraat 4, Spijkenisse</t>
  </si>
  <si>
    <t>Gymlokaal J. Wagenaarstraat</t>
  </si>
  <si>
    <t xml:space="preserve">3208 AK </t>
  </si>
  <si>
    <t>Jagerskreek 63, Spijkenisse</t>
  </si>
  <si>
    <t>Gymlokaal Jagerskreek</t>
  </si>
  <si>
    <t>3206 HJ</t>
  </si>
  <si>
    <r>
      <t xml:space="preserve">Complex met Jagerskreek 65 (de school) </t>
    </r>
    <r>
      <rPr>
        <u/>
        <sz val="9"/>
        <color indexed="8"/>
        <rFont val="Arial"/>
        <family val="2"/>
      </rPr>
      <t>De school behoort niet tot de werkzaamheden.</t>
    </r>
  </si>
  <si>
    <t>Kaaistraat 2, Geervliet</t>
  </si>
  <si>
    <t>Raadhuis Geervliet</t>
  </si>
  <si>
    <t>3211 AP</t>
  </si>
  <si>
    <t>Kerkweg 1, Zuidland</t>
  </si>
  <si>
    <t>Baarhuisje</t>
  </si>
  <si>
    <t>3214 VB</t>
  </si>
  <si>
    <t>Zuidland</t>
  </si>
  <si>
    <t>Complex Brandweer/Gemeentewerf Zuidland!</t>
  </si>
  <si>
    <t>Kerkweg 27, Zuidland</t>
  </si>
  <si>
    <t>Brandweergarage Zuidland</t>
  </si>
  <si>
    <t>3214 VC</t>
  </si>
  <si>
    <t>Koningin Julianaplein 1, Spijkenisse</t>
  </si>
  <si>
    <t>3200 CH</t>
  </si>
  <si>
    <t>Koolzaaddreef 22, Spijkenisse</t>
  </si>
  <si>
    <t>Gymlokaal Koolzaaddreef</t>
  </si>
  <si>
    <t>3204 GK</t>
  </si>
  <si>
    <t>Kouwenhovensweg 3, Abbenbroek</t>
  </si>
  <si>
    <t>3214 ZG</t>
  </si>
  <si>
    <t>Lena Schenkplein 1, Spijkenisse</t>
  </si>
  <si>
    <t>3207 HS</t>
  </si>
  <si>
    <t>Complex MFC Akkers!</t>
  </si>
  <si>
    <t>Lenteakker 5 A, Spijkenisse</t>
  </si>
  <si>
    <t>3206 TB</t>
  </si>
  <si>
    <t>Sociaal Culturele objecten</t>
  </si>
  <si>
    <r>
      <t xml:space="preserve">Complex met Lenteakker 5C, Noordakker 4, Noordakker 4A en Noordakker 2 (De school). </t>
    </r>
    <r>
      <rPr>
        <u/>
        <sz val="9"/>
        <color indexed="8"/>
        <rFont val="Arial"/>
        <family val="2"/>
      </rPr>
      <t xml:space="preserve">De school en de ruimte van de tandarts behoren niet tot de werkzaamheden </t>
    </r>
  </si>
  <si>
    <t>Lenteakker 5 C, Spijkenisse</t>
  </si>
  <si>
    <t>Complex M.A. de Ruijterstraat!</t>
  </si>
  <si>
    <t>M.A. de Ruijterstraat 1, Spijkenisse</t>
  </si>
  <si>
    <t>Spaanse vereniging APFS</t>
  </si>
  <si>
    <t>3201 CK</t>
  </si>
  <si>
    <t>Wijkcentrum het Centrum</t>
  </si>
  <si>
    <t>M.A. de Ruijterstraat 7, Spijkenisse</t>
  </si>
  <si>
    <t>Stichting De Nieuwe Brug</t>
  </si>
  <si>
    <t>Complex Maaswijkweg!</t>
  </si>
  <si>
    <t>3200 GA</t>
  </si>
  <si>
    <t>Maaswijkweg 104, Spijkenisse</t>
  </si>
  <si>
    <t>SKS Alles Kids / Mundo kinderopvang</t>
  </si>
  <si>
    <t>3207 JZ</t>
  </si>
  <si>
    <t>Complex Sporthal Maaswijk!</t>
  </si>
  <si>
    <t>Maaswijkweg 50, Spijkenisse</t>
  </si>
  <si>
    <t>Sporthal Maaswijk</t>
  </si>
  <si>
    <t>Complex M.R. Hoitsemastraat!</t>
  </si>
  <si>
    <t>Maria Rutgers Hoitsemastraat 2, Spijkenisse</t>
  </si>
  <si>
    <t>Wijkcentrum Maaswijk</t>
  </si>
  <si>
    <t>3207 EJ</t>
  </si>
  <si>
    <t>Complex W. Bladergroenstraat / M.R. Hoitsemastraat!</t>
  </si>
  <si>
    <t>Maria Rutgers Hoitsemastraat 2A, Spijkenisse</t>
  </si>
  <si>
    <t>Ziezo, SKS Alles Kids</t>
  </si>
  <si>
    <t>3200 AM</t>
  </si>
  <si>
    <t>Maria Rutgers Hoitsemastraat 2B, Spijkenisse</t>
  </si>
  <si>
    <t>Gymlokaal M.R. Hoitsemastraat</t>
  </si>
  <si>
    <t>Marrewijkpad 101, Spijkenisse</t>
  </si>
  <si>
    <t>Kinderboerderij Trotse Pauw</t>
  </si>
  <si>
    <t>3201 PK</t>
  </si>
  <si>
    <t>Meeldijk 6, Spijkenisse</t>
  </si>
  <si>
    <t>Begraafplaats Hekelingen</t>
  </si>
  <si>
    <t>3209 AV</t>
  </si>
  <si>
    <t>Mercuriusstraat 20, Spijkenisse</t>
  </si>
  <si>
    <t>Gymlokaal Mercuriusstraat</t>
  </si>
  <si>
    <t>3204 BM</t>
  </si>
  <si>
    <t>Mosterweg 1, Spijkenisse</t>
  </si>
  <si>
    <t>Afvalbrengstation Reinis</t>
  </si>
  <si>
    <t>3202 LT</t>
  </si>
  <si>
    <t>SKS Alles Kids</t>
  </si>
  <si>
    <t>3206 TC</t>
  </si>
  <si>
    <t>Noordakker 6, Spijkenisse</t>
  </si>
  <si>
    <t>Sporthal De Akkers</t>
  </si>
  <si>
    <t>Noordeinde 7, Spijkenisse</t>
  </si>
  <si>
    <t>Oude Raadhuis Galerie voor de kunsten.</t>
  </si>
  <si>
    <t>3201 AK</t>
  </si>
  <si>
    <t>Oprelseweg 1, Spijkenisse</t>
  </si>
  <si>
    <t>Buitenruimte / Rouwcentrum Spijkenisse</t>
  </si>
  <si>
    <t>3202 LD</t>
  </si>
  <si>
    <t>Oude Noordlandsedijk 1, Geervliet</t>
  </si>
  <si>
    <t>Baarhuisje Geervliet</t>
  </si>
  <si>
    <t>3211 BV</t>
  </si>
  <si>
    <t>Complex Plaatweg!</t>
  </si>
  <si>
    <t>Plaatweg 2, Spijkenisse</t>
  </si>
  <si>
    <t>SCO63 Kleedkamers</t>
  </si>
  <si>
    <t>3202 LB</t>
  </si>
  <si>
    <t>Polyanderweg 1, Heenvliet</t>
  </si>
  <si>
    <t>Brandweergarage Heenvliet</t>
  </si>
  <si>
    <t>3218 XT</t>
  </si>
  <si>
    <t>Raadhuisstraat 25a, Zuidland</t>
  </si>
  <si>
    <t>Baarhuisje Oorlogbegraafplaats</t>
  </si>
  <si>
    <t>3214 AP</t>
  </si>
  <si>
    <t>Rijnlaan 27, Spijkenisse</t>
  </si>
  <si>
    <t>Gymlokaal Rijnlaan</t>
  </si>
  <si>
    <t>3207 PE</t>
  </si>
  <si>
    <t>Ring 4, Abbenbroek</t>
  </si>
  <si>
    <t>Muziektent Abbenbroek</t>
  </si>
  <si>
    <t>3216 AS</t>
  </si>
  <si>
    <t>Ring 8, Zuidland</t>
  </si>
  <si>
    <t>Muziektent Zuidland</t>
  </si>
  <si>
    <t>3214 AT</t>
  </si>
  <si>
    <t>Salamanderveen 350, Spijkenisse</t>
  </si>
  <si>
    <t>Gymlokaal Salamanderveen</t>
  </si>
  <si>
    <t>3205 TG</t>
  </si>
  <si>
    <t>Salamanderveen 352, Spijkenisse</t>
  </si>
  <si>
    <t>Montessorischool Spijkenisse STOAG</t>
  </si>
  <si>
    <t>Complex Snoekenveen!</t>
  </si>
  <si>
    <t>Snoekenveen 945, Spijkenisse</t>
  </si>
  <si>
    <t>KBO de Wegwijzer RVKO / Kameleon ProKind</t>
  </si>
  <si>
    <t>3205 CK</t>
  </si>
  <si>
    <t>Complex Sportpolderweg VV Hekelingen!</t>
  </si>
  <si>
    <t>Tribune vv Hekelingen + sponsorhome</t>
  </si>
  <si>
    <t>3200 AV</t>
  </si>
  <si>
    <t>VV Hekelingen</t>
  </si>
  <si>
    <t>Complex Tennispad!</t>
  </si>
  <si>
    <t>Tennispad 2, Spijkenisse</t>
  </si>
  <si>
    <t>American Football Scouts</t>
  </si>
  <si>
    <t>Complex Trombonestraat/Trompetpad!</t>
  </si>
  <si>
    <t>Trombonestraat 1, Spijkenisse</t>
  </si>
  <si>
    <t>OBS de Vogelenzang (noord) PROKIND</t>
  </si>
  <si>
    <t>3208 SG</t>
  </si>
  <si>
    <t>Vasalisplein 17, Spijkenisse</t>
  </si>
  <si>
    <t>Jongerencentrum Maaswijk</t>
  </si>
  <si>
    <t>3207 HX</t>
  </si>
  <si>
    <t>Complex Aïdastraat/Verdilaan!</t>
  </si>
  <si>
    <t>3208 NH</t>
  </si>
  <si>
    <t>Vlinderveen 225, Spijkenisse</t>
  </si>
  <si>
    <t>Donderkopjes/ De krullenbol, SKS Alles Kids</t>
  </si>
  <si>
    <t>Vlinderveen 229, Spijkenisse</t>
  </si>
  <si>
    <t>Gymlokaal Vlinderveen</t>
  </si>
  <si>
    <t>3205 EB</t>
  </si>
  <si>
    <t>Vredehofstraat 27A, Spijkenisse</t>
  </si>
  <si>
    <t>Begraafplaats</t>
  </si>
  <si>
    <t>3201 CV</t>
  </si>
  <si>
    <t>Welleweg 3, Heenvliet</t>
  </si>
  <si>
    <t>Baarhuisje Heenvliet</t>
  </si>
  <si>
    <t>3218 LK</t>
  </si>
  <si>
    <t>Westdijk 9, Spijkenisse</t>
  </si>
  <si>
    <t>Jongerencentrum Westdijk</t>
  </si>
  <si>
    <t>3206 RM</t>
  </si>
  <si>
    <t>Wilhelmina Bladergroenstraat 47, Spijkenisse</t>
  </si>
  <si>
    <t>Biljartvereniging De Rietlander</t>
  </si>
  <si>
    <t>3207 TA</t>
  </si>
  <si>
    <t>Complex MFC Noord!</t>
  </si>
  <si>
    <t>Winston Churchilllaan 225, Spijkenisse</t>
  </si>
  <si>
    <t>Kinderdagverblijf</t>
  </si>
  <si>
    <t>3202 GN</t>
  </si>
  <si>
    <t>Complex met Winston Churchilllaan 227</t>
  </si>
  <si>
    <t>Winston Churchilllaan 227, Spijkenisse</t>
  </si>
  <si>
    <t>Wijkcentrum Noord</t>
  </si>
  <si>
    <t>Complex met Winston Churchilllaan 225</t>
  </si>
  <si>
    <t>Opmerking</t>
  </si>
  <si>
    <t>Laanweg 3, Spijkenisse</t>
  </si>
  <si>
    <t>Hoofdvestiging Voorne Putten Werkt</t>
  </si>
  <si>
    <t>3208LG</t>
  </si>
  <si>
    <t>Lorentzweg 3, Spijkenisse</t>
  </si>
  <si>
    <t>3208LJ</t>
  </si>
  <si>
    <t>Galileilaan 1, Spijkenisse</t>
  </si>
  <si>
    <t>RKO Paus Johannes RVKO / SKS de Grote Beer</t>
  </si>
  <si>
    <t>3204 AK</t>
  </si>
  <si>
    <r>
      <rPr>
        <sz val="11"/>
        <color indexed="8"/>
        <rFont val="Arial"/>
        <family val="2"/>
      </rPr>
      <t xml:space="preserve">Kosten (excl. BTW) voor </t>
    </r>
    <r>
      <rPr>
        <b/>
        <sz val="11"/>
        <color indexed="8"/>
        <rFont val="Arial"/>
        <family val="2"/>
      </rPr>
      <t>Uitgebreide inspectie (Voorjaar)</t>
    </r>
  </si>
  <si>
    <r>
      <rPr>
        <sz val="11"/>
        <color indexed="8"/>
        <rFont val="Arial"/>
        <family val="2"/>
      </rPr>
      <t xml:space="preserve">Kosten (excl. BTW) voor </t>
    </r>
    <r>
      <rPr>
        <b/>
        <sz val="11"/>
        <color indexed="8"/>
        <rFont val="Arial"/>
        <family val="2"/>
      </rPr>
      <t>Uitgebreide inspectie (Midden vh jaar)</t>
    </r>
  </si>
  <si>
    <r>
      <rPr>
        <sz val="11"/>
        <color indexed="8"/>
        <rFont val="Arial"/>
        <family val="2"/>
      </rPr>
      <t xml:space="preserve">Kosten (excl. BTW) </t>
    </r>
    <r>
      <rPr>
        <b/>
        <sz val="11"/>
        <color indexed="8"/>
        <rFont val="Arial"/>
        <family val="2"/>
      </rPr>
      <t>voor Kleine inspectie (Najaar)</t>
    </r>
  </si>
  <si>
    <t>Zonnepanelen?</t>
  </si>
  <si>
    <t>Nee</t>
  </si>
  <si>
    <t>In onderzoek</t>
  </si>
  <si>
    <t>Ja</t>
  </si>
  <si>
    <t xml:space="preserve">Nee </t>
  </si>
  <si>
    <t>In onderzoek.</t>
  </si>
  <si>
    <t xml:space="preserve">In onderzoek. </t>
  </si>
  <si>
    <t xml:space="preserve">Complex Anthonis van der Nootstraat! </t>
  </si>
  <si>
    <t>Complex Anthonis van der Nootstraat!</t>
  </si>
  <si>
    <t>Jaaronderhoud (2026)</t>
  </si>
  <si>
    <t>Kosten (excl. BTW) voor Opname dakgegevens + hoeveelheden+ vervangingsjaar</t>
  </si>
  <si>
    <t>Budgetnr</t>
  </si>
  <si>
    <t>Hoort bij welk complex</t>
  </si>
  <si>
    <t>Atletiekpad 5, Spijkenisse</t>
  </si>
  <si>
    <t>Kantine Korfbal (KVOS)</t>
  </si>
  <si>
    <t>Atletiekpad 7, Spijkenisse</t>
  </si>
  <si>
    <t>Sporthal Olympia</t>
  </si>
  <si>
    <t>Atletiekpad 9, Spijkenisse</t>
  </si>
  <si>
    <t>Kantine Handbal (HVOS)</t>
  </si>
  <si>
    <t>welk type dakbdekking</t>
  </si>
  <si>
    <t>Hellende daken met bovenaan sukje plat dak (bitumen)</t>
  </si>
  <si>
    <t>zovel goten bij dakvoet als kilgoten reinigen</t>
  </si>
  <si>
    <t>Eikenlaan 88E, Spijkenisse</t>
  </si>
  <si>
    <t>Wijkcentrum Groenewoud, de Sleutel</t>
  </si>
  <si>
    <t>Groene Kruisweg 21, Spijkenisse</t>
  </si>
  <si>
    <t xml:space="preserve">Hellend dak  </t>
  </si>
  <si>
    <t>M.A. de Ruijterstraat 3-5, Spijkenisse</t>
  </si>
  <si>
    <t>Noordakker 4+4A, Spijkenisse</t>
  </si>
  <si>
    <t>Ja op hoge dak</t>
  </si>
  <si>
    <t>Alleen het grote en kleine kleedkamergebouw met de rood/oranje trespa gevelbekleding. Het clubgebouw en bestuursgebouw worden door verenging onderhouden!</t>
  </si>
  <si>
    <t>Hellend - bitumen shingles</t>
  </si>
  <si>
    <t>Plat - Bitumen</t>
  </si>
  <si>
    <t>Plat - Bitumen met dakterras (met tegels geballast) op 1e verdieping</t>
  </si>
  <si>
    <t>Hellend dak en klein stukje plat dak met bitumen</t>
  </si>
  <si>
    <t>Deel hellend en deels plat dak met bitumen</t>
  </si>
  <si>
    <t>Plat - PVC</t>
  </si>
  <si>
    <t>Sportpolderweg 7 (TRIBUNEGEBOUW), Spijkenisse</t>
  </si>
  <si>
    <t>Sportpolderweg 7 (CLUBGEBOUW), Spijkenisse</t>
  </si>
  <si>
    <t>Licht hellend met bitumen</t>
  </si>
  <si>
    <t>Plat - Bitumen (grotendeels) en bij dakopbouwen bitumen op stukje hellend dak</t>
  </si>
  <si>
    <t>Plat - PVC sedumdak</t>
  </si>
  <si>
    <t>Plat - Bitumen geballast met grind</t>
  </si>
  <si>
    <t>J. Witteveenlaan 1, Spijkenisse</t>
  </si>
  <si>
    <t>Sporthal Den Oert</t>
  </si>
  <si>
    <t>Kerkweg 28, Rockanje</t>
  </si>
  <si>
    <t>Groenvoorziening Voorne Putten Werkt</t>
  </si>
  <si>
    <t>Huurder (Locatie: 0181-692588/ 0624374105)</t>
  </si>
  <si>
    <t>Hellend dak - stalen platen</t>
  </si>
  <si>
    <t>Verdilaan 194+196, Spijkenisse</t>
  </si>
  <si>
    <t>Gymlokaal Verdilaan (grote gymzaal) + Gymlokaal Verdilaan Motorisch therapielokaal (kleine gymzaal)</t>
  </si>
  <si>
    <r>
      <t xml:space="preserve">Alleen de grote en kleine gynzaal, </t>
    </r>
    <r>
      <rPr>
        <u/>
        <sz val="9"/>
        <color indexed="8"/>
        <rFont val="Arial"/>
        <family val="2"/>
      </rPr>
      <t>niet de school</t>
    </r>
  </si>
  <si>
    <t xml:space="preserve">Voorweg 11, Spijkenisse </t>
  </si>
  <si>
    <t xml:space="preserve">Nieuwbouw Rayon </t>
  </si>
  <si>
    <t>Gemeente(Locatie: 0181-696136/ 0651387189)</t>
  </si>
  <si>
    <t>BINNENKORT UIT BEHEER:</t>
  </si>
  <si>
    <t>Dak zonder informeren huurder te bereiken</t>
  </si>
  <si>
    <t>Bloemendaele 2, Heenvliet</t>
  </si>
  <si>
    <t>Voormalig Schoolgebouw</t>
  </si>
  <si>
    <t>605021</t>
  </si>
  <si>
    <t>Galileilaan 9ABC, Spijkenisse</t>
  </si>
  <si>
    <t>IKC Sterrenkwartier</t>
  </si>
  <si>
    <t>605011</t>
  </si>
  <si>
    <t>Parkeerbeheer</t>
  </si>
  <si>
    <t>H. de Lintweg 14, Spijkenisse</t>
  </si>
  <si>
    <t>H. de Lintweg 16, Spijkenisse</t>
  </si>
  <si>
    <t>3201 EK</t>
  </si>
  <si>
    <t>610926</t>
  </si>
  <si>
    <t>VRR en Handhaving</t>
  </si>
  <si>
    <t>Hogendorpstraat 50, Spijkenisse</t>
  </si>
  <si>
    <t>3201 WD</t>
  </si>
  <si>
    <t>Hugo van Voorneweg 43, Heenvliet</t>
  </si>
  <si>
    <t>Hart van Heenvliet</t>
  </si>
  <si>
    <t>611391</t>
  </si>
  <si>
    <t>607235</t>
  </si>
  <si>
    <t>610883</t>
  </si>
  <si>
    <t>610950</t>
  </si>
  <si>
    <t>Vluchtelingenopvanglocatie</t>
  </si>
  <si>
    <t>606982</t>
  </si>
  <si>
    <t>609312</t>
  </si>
  <si>
    <t>Raadhuis (trouwzaal ) en leegstandsbeheer (AD HOC)</t>
  </si>
  <si>
    <t>611040</t>
  </si>
  <si>
    <t>RDV Kids en leegstand</t>
  </si>
  <si>
    <t>605018</t>
  </si>
  <si>
    <t>Wijkcentrum De Akkers (=VvE)</t>
  </si>
  <si>
    <t>Centrum Jeugd &amp; Gezin (=VvE)</t>
  </si>
  <si>
    <t>607191</t>
  </si>
  <si>
    <t>Maaswijkweg 100+102, Spijkenisse</t>
  </si>
  <si>
    <t>Kantine en kleedkamers VV Spijkenisse</t>
  </si>
  <si>
    <t>608200</t>
  </si>
  <si>
    <t>607233</t>
  </si>
  <si>
    <t>607221</t>
  </si>
  <si>
    <t>607525</t>
  </si>
  <si>
    <t>Zwembad Rivierabad</t>
  </si>
  <si>
    <t>607185</t>
  </si>
  <si>
    <t>Molendijk 21d, Zuidland</t>
  </si>
  <si>
    <t>Complex Molendijk</t>
  </si>
  <si>
    <t>3214 VG</t>
  </si>
  <si>
    <t>Kantinegebouw Tijdelijke Opvanglocatie Molendijk</t>
  </si>
  <si>
    <t>Woningen</t>
  </si>
  <si>
    <t>611729</t>
  </si>
  <si>
    <t>Elementenhuis</t>
  </si>
  <si>
    <t>Nieuwe Hongerlandsedijk 1, Spijkenisse</t>
  </si>
  <si>
    <t>3201 LS</t>
  </si>
  <si>
    <t>607610</t>
  </si>
  <si>
    <t>Buurthuis ''de Hoek''</t>
  </si>
  <si>
    <t>Zwanenhoek 86/86A, Spijkenisse</t>
  </si>
  <si>
    <t>3201 HS</t>
  </si>
  <si>
    <t>Hellend - Dakpannen</t>
  </si>
  <si>
    <t>Plat - Bitumen (leislag en geballast met grind)</t>
  </si>
  <si>
    <t>Plat - stalen dakprofielen (damwand)</t>
  </si>
  <si>
    <t>ook goten reinigen</t>
  </si>
  <si>
    <t>Let op alleen dak van nr 2 (= clubgebouw van amercan Football) reinigen, nr 4 (clubgebouw Tennis) NIET</t>
  </si>
  <si>
    <r>
      <t xml:space="preserve">Alleen Trombonestraat 1 en gedeeld dak boven de entrees, </t>
    </r>
    <r>
      <rPr>
        <u/>
        <sz val="9"/>
        <color indexed="8"/>
        <rFont val="Arial"/>
        <family val="2"/>
      </rPr>
      <t>niet Trompetpad 2!</t>
    </r>
    <r>
      <rPr>
        <sz val="9"/>
        <color indexed="8"/>
        <rFont val="Arial"/>
        <family val="2"/>
      </rPr>
      <t xml:space="preserve"> / ook goten reinigen</t>
    </r>
  </si>
  <si>
    <t>Hellen dak - bitumen en plat dak bitumen</t>
  </si>
  <si>
    <t xml:space="preserve">) Dierenverblijf, Hoofdverblijf en opslag/verblijfsruimte;                                            ) Goten hellende daken ook reinigen. </t>
  </si>
  <si>
    <t>Plat - bitumen</t>
  </si>
  <si>
    <t>betreft 1 garagebox / schuurtje op begraafplaats</t>
  </si>
  <si>
    <t>Vaak last van verstopping --&gt; 3x keer per jaar reiniging van het dak en controle of niet verstopte dakafvoeren!</t>
  </si>
  <si>
    <t>Ook dak van tribunegebouw reinigen!</t>
  </si>
  <si>
    <r>
      <t xml:space="preserve">Let op alleen dakje van kantoor / werkplaats reinigen. </t>
    </r>
    <r>
      <rPr>
        <u/>
        <sz val="9"/>
        <color indexed="8"/>
        <rFont val="Arial"/>
        <family val="2"/>
      </rPr>
      <t>Niet de kantine en de kleedkamers van Spark Atletiek</t>
    </r>
  </si>
  <si>
    <t>Ja, wordt in 2025 aangelegd</t>
  </si>
  <si>
    <t>Ja, wordt in 2025/2026 aangelegd</t>
  </si>
  <si>
    <r>
      <t>In onderzoek</t>
    </r>
    <r>
      <rPr>
        <b/>
        <sz val="9"/>
        <color rgb="FFFF0000"/>
        <rFont val="Arial"/>
        <family val="2"/>
      </rPr>
      <t xml:space="preserve"> </t>
    </r>
    <r>
      <rPr>
        <b/>
        <sz val="9"/>
        <rFont val="Arial"/>
        <family val="2"/>
      </rPr>
      <t>(op hellende dak van garage)</t>
    </r>
  </si>
  <si>
    <t>Onbekend</t>
  </si>
  <si>
    <t>Plat - Bitumen + dakterras geballast met tegels</t>
  </si>
  <si>
    <t>Plat- EDPM</t>
  </si>
  <si>
    <t>Hellende daken met dakpannen of bitumen shingles bij diverse gebouwen</t>
  </si>
  <si>
    <t>Hellend- dakpannen</t>
  </si>
  <si>
    <t>reinigen van de goten</t>
  </si>
  <si>
    <t>valbeveiliging aanwezig.</t>
  </si>
  <si>
    <t>ja</t>
  </si>
  <si>
    <t xml:space="preserve">Subtotalen </t>
  </si>
  <si>
    <t>Totale Inschrijfsom Preventief + 0-meting</t>
  </si>
  <si>
    <t xml:space="preserve">Aanbesteding; </t>
  </si>
  <si>
    <t>Kenmerk:</t>
  </si>
  <si>
    <t>Alle genoemde bedragen hieronder dienen all-in te zijn, dat wil zeggen genoemde bedragen dienen inclusief: manuren, reis-, parkeer- en verblijfkosten, winst- en overhead kosten, reproductie en eventueel mogelijke niet nader genoemde kosten te zijn. Eventuele toeslagen anders dan hieronder benoemd zijn in een later stadium niet toegestaan.</t>
  </si>
  <si>
    <t xml:space="preserve">Alleen de gele velden invullen </t>
  </si>
  <si>
    <t xml:space="preserve">Functie </t>
  </si>
  <si>
    <t xml:space="preserve">Tarief </t>
  </si>
  <si>
    <t>Keer</t>
  </si>
  <si>
    <t>totaal</t>
  </si>
  <si>
    <t xml:space="preserve">Allround Monteur </t>
  </si>
  <si>
    <t xml:space="preserve">Werkvoorbereider </t>
  </si>
  <si>
    <t>Projectleider</t>
  </si>
  <si>
    <t>Totaal  A</t>
  </si>
  <si>
    <t xml:space="preserve">Opslagen </t>
  </si>
  <si>
    <t xml:space="preserve">Percentage </t>
  </si>
  <si>
    <t>Fictief tarief/bedrag</t>
  </si>
  <si>
    <t>Uitkomst</t>
  </si>
  <si>
    <t>Keer / Plus</t>
  </si>
  <si>
    <t>Totaal</t>
  </si>
  <si>
    <t>Opslag tarief Onderaannemer</t>
  </si>
  <si>
    <t xml:space="preserve">Percentage Winst Risico </t>
  </si>
  <si>
    <t>Totaal B</t>
  </si>
  <si>
    <t>De hierna te noemen inschrijver:</t>
  </si>
  <si>
    <t>Opdrachtnemer verklaart deze aanbieding te doen overeenkomstig de bepalingen zoals deze zijn omschreven in de offerteaanvraag met kenmerk INK-25-01-028 met bijbehorende bijlagen. De inschrijver doet zijn aanbieding gestand gedurende 3 maanden, te rekenen vanaf het uiterlijke inlevertijdstip van de offerte aan de aanbestedende dienst.</t>
  </si>
  <si>
    <t>Degene, die bevoegd is om de opdrachtnemer in rechte te vertegenwoordigen, dient het inschrijfformulier te dateren en te ondertekenen.</t>
  </si>
  <si>
    <t xml:space="preserve">Datum: </t>
  </si>
  <si>
    <t>Plaats:</t>
  </si>
  <si>
    <t xml:space="preserve">Naam Ondertekenaar: </t>
  </si>
  <si>
    <t>Handtekening:</t>
  </si>
  <si>
    <t>                              </t>
  </si>
  <si>
    <r>
      <t>(Bedrijfs)naam</t>
    </r>
    <r>
      <rPr>
        <vertAlign val="superscript"/>
        <sz val="11"/>
        <color theme="1"/>
        <rFont val="Calibri"/>
        <family val="2"/>
      </rPr>
      <t>1</t>
    </r>
    <r>
      <rPr>
        <sz val="11"/>
        <color theme="1"/>
        <rFont val="Calibri"/>
        <family val="2"/>
      </rPr>
      <t>:</t>
    </r>
  </si>
  <si>
    <r>
      <t>Gevestigd te</t>
    </r>
    <r>
      <rPr>
        <vertAlign val="superscript"/>
        <sz val="11"/>
        <color theme="1"/>
        <rFont val="Calibri"/>
        <family val="2"/>
      </rPr>
      <t>2</t>
    </r>
    <r>
      <rPr>
        <sz val="11"/>
        <color theme="1"/>
        <rFont val="Calibri"/>
        <family val="2"/>
      </rPr>
      <t>:</t>
    </r>
  </si>
  <si>
    <r>
      <t>[1]</t>
    </r>
    <r>
      <rPr>
        <sz val="11"/>
        <color theme="1"/>
        <rFont val="Calibri"/>
        <family val="2"/>
      </rPr>
      <t xml:space="preserve"> Bij een natuurlijk persoon naam en voornaam voluit, bij een rechtspersoon de statutaire naam.</t>
    </r>
  </si>
  <si>
    <r>
      <t>2</t>
    </r>
    <r>
      <rPr>
        <sz val="11"/>
        <color theme="1"/>
        <rFont val="Calibri"/>
        <family val="2"/>
      </rPr>
      <t xml:space="preserve"> Vestigingsplaats, volledig adres en postbusnummer met de desbetreffende postcodes.</t>
    </r>
  </si>
  <si>
    <t xml:space="preserve">Daken Onderhoud Gemeentelijk Vastgoed </t>
  </si>
  <si>
    <t>Totaal Preventief Onderhoud en 0-meting</t>
  </si>
  <si>
    <t>Totale inschrijfsom</t>
  </si>
  <si>
    <t>0-meting</t>
  </si>
  <si>
    <t>Controle op overmatige vervuiling op en tussen de tegels van het daktrerras en controle of het water wel voldoende afgevoerd wordt (tussen en onder de tegels). Indien dit niet het geval is dit dan melden aan gemeente zodat hier bij overmatige vervuiling aparte reiniging kan worden ingepland (aanvullend op inschrijving).</t>
  </si>
  <si>
    <r>
      <t xml:space="preserve">Complex met Lenteakker 5C, Noordakker 4, Noordakker 4A en Noordakker 2 (De school). </t>
    </r>
    <r>
      <rPr>
        <u/>
        <sz val="9"/>
        <color theme="1"/>
        <rFont val="Arial"/>
        <family val="2"/>
      </rPr>
      <t xml:space="preserve">De school en de ruimte van de tandarts behoren niet tot de werkzaamheden </t>
    </r>
    <r>
      <rPr>
        <sz val="9"/>
        <color theme="1"/>
        <rFont val="Arial"/>
        <family val="2"/>
      </rPr>
      <t xml:space="preserve">. Dak is onderdeel van de VvE </t>
    </r>
  </si>
  <si>
    <t>Ook goten reinigen</t>
  </si>
  <si>
    <t>Betreft 2 garageboxen / schuurtjes op begraafplaats</t>
  </si>
  <si>
    <t>Gaat in 2025 / 2026 uit beheer alleen noodreparaties</t>
  </si>
  <si>
    <t>Wordt in 2025 gesloopt, alleen  noodreparaties</t>
  </si>
  <si>
    <t>ALLEEN DE GELE VELDEN INVULLEN</t>
  </si>
  <si>
    <t>INK25-08-286</t>
  </si>
  <si>
    <t xml:space="preserve">Dit Inschrijfformulier heeft betrekking op zowel het Correctieve, Preventieve als Planmatige Onderhoud </t>
  </si>
  <si>
    <t>Bijlage B Inschrijfformulier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</si>
</sst>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38" x14ac:knownFonts="1">
    <font>
      <sz val="11"/>
      <color theme="1"/>
      <name val="Calibri"/>
      <family val="2"/>
      <scheme val="minor"/>
    </font>
    <font>
      <b/>
      <sz val="11"/>
      <color indexed="8"/>
      <name val="Arial"/>
      <family val="2"/>
    </font>
    <font>
      <sz val="9"/>
      <color indexed="8"/>
      <name val="Arial"/>
      <family val="2"/>
    </font>
    <font>
      <u/>
      <sz val="9"/>
      <color indexed="8"/>
      <name val="Arial"/>
      <family val="2"/>
    </font>
    <font>
      <sz val="10"/>
      <name val="Arial"/>
      <family val="2"/>
    </font>
    <font>
      <b/>
      <sz val="10"/>
      <name val="Arial"/>
      <family val="2"/>
    </font>
    <font>
      <b/>
      <sz val="9"/>
      <color theme="0"/>
      <name val="Arial"/>
      <family val="2"/>
    </font>
    <font>
      <sz val="10"/>
      <color theme="0"/>
      <name val="Arial"/>
      <family val="2"/>
    </font>
    <font>
      <b/>
      <sz val="14"/>
      <name val="Arial"/>
      <family val="2"/>
    </font>
    <font>
      <b/>
      <sz val="10"/>
      <color theme="0"/>
      <name val="Arial"/>
      <family val="2"/>
    </font>
    <font>
      <b/>
      <sz val="9"/>
      <color indexed="8"/>
      <name val="Arial"/>
      <family val="2"/>
    </font>
    <font>
      <sz val="11"/>
      <color indexed="8"/>
      <name val="Arial"/>
      <family val="2"/>
    </font>
    <font>
      <sz val="11"/>
      <color rgb="FFFF0000"/>
      <name val="Calibri"/>
      <family val="2"/>
      <scheme val="minor"/>
    </font>
    <font>
      <sz val="9"/>
      <name val="Arial"/>
      <family val="2"/>
    </font>
    <font>
      <b/>
      <sz val="16"/>
      <color theme="1"/>
      <name val="Calibri"/>
      <family val="2"/>
      <scheme val="minor"/>
    </font>
    <font>
      <b/>
      <sz val="11"/>
      <color rgb="FF000000"/>
      <name val="Arial"/>
      <family val="2"/>
    </font>
    <font>
      <sz val="11"/>
      <name val="Calibri"/>
      <family val="2"/>
      <scheme val="minor"/>
    </font>
    <font>
      <sz val="9"/>
      <name val="Arimo"/>
      <family val="2"/>
    </font>
    <font>
      <b/>
      <sz val="9"/>
      <name val="Arial"/>
      <family val="2"/>
    </font>
    <font>
      <b/>
      <sz val="9"/>
      <color rgb="FFFF0000"/>
      <name val="Arial"/>
      <family val="2"/>
    </font>
    <font>
      <b/>
      <sz val="11"/>
      <color theme="1"/>
      <name val="Calibri"/>
      <family val="2"/>
      <scheme val="minor"/>
    </font>
    <font>
      <sz val="11"/>
      <color theme="1"/>
      <name val="Calibri"/>
      <family val="2"/>
    </font>
    <font>
      <sz val="14"/>
      <color theme="1"/>
      <name val="Calibri"/>
      <family val="2"/>
      <scheme val="minor"/>
    </font>
    <font>
      <b/>
      <sz val="16"/>
      <name val="Calibri"/>
      <family val="2"/>
      <scheme val="minor"/>
    </font>
    <font>
      <sz val="16"/>
      <name val="Calibri"/>
      <family val="2"/>
      <scheme val="minor"/>
    </font>
    <font>
      <b/>
      <sz val="14"/>
      <color theme="1"/>
      <name val="Calibri"/>
      <family val="2"/>
      <scheme val="minor"/>
    </font>
    <font>
      <sz val="16"/>
      <color theme="1"/>
      <name val="Calibri"/>
      <family val="2"/>
      <scheme val="minor"/>
    </font>
    <font>
      <vertAlign val="superscript"/>
      <sz val="11"/>
      <color theme="1"/>
      <name val="Calibri"/>
      <family val="2"/>
    </font>
    <font>
      <sz val="9"/>
      <color theme="1"/>
      <name val="Calibri"/>
      <family val="2"/>
    </font>
    <font>
      <b/>
      <sz val="18"/>
      <color theme="1"/>
      <name val="Calibri"/>
      <family val="2"/>
      <scheme val="minor"/>
    </font>
    <font>
      <sz val="18"/>
      <color theme="1"/>
      <name val="Calibri"/>
      <family val="2"/>
      <scheme val="minor"/>
    </font>
    <font>
      <sz val="9"/>
      <color theme="1"/>
      <name val="Arial"/>
      <family val="2"/>
    </font>
    <font>
      <u/>
      <sz val="9"/>
      <color theme="1"/>
      <name val="Arial"/>
      <family val="2"/>
    </font>
    <font>
      <b/>
      <sz val="9"/>
      <color theme="1"/>
      <name val="Arial"/>
      <family val="2"/>
    </font>
    <font>
      <b/>
      <sz val="10"/>
      <color theme="0"/>
      <name val="Calibri"/>
      <family val="2"/>
      <scheme val="minor"/>
    </font>
    <font>
      <sz val="14"/>
      <name val="Calibri"/>
      <family val="2"/>
      <scheme val="minor"/>
    </font>
    <font>
      <u/>
      <sz val="14"/>
      <name val="Calibri"/>
      <family val="2"/>
      <scheme val="minor"/>
    </font>
    <font>
      <b/>
      <sz val="14"/>
      <name val="Calibri"/>
      <family val="2"/>
      <scheme val="minor"/>
    </font>
  </fonts>
  <fills count="10">
    <fill>
      <patternFill patternType="none"/>
    </fill>
    <fill>
      <patternFill patternType="gray125"/>
    </fill>
    <fill>
      <patternFill patternType="solid">
        <fgColor rgb="FFFFFF99"/>
        <bgColor indexed="64"/>
      </patternFill>
    </fill>
    <fill>
      <patternFill patternType="solid">
        <fgColor theme="1"/>
        <bgColor indexed="64"/>
      </patternFill>
    </fill>
    <fill>
      <patternFill patternType="solid">
        <fgColor theme="0" tint="-0.14999847407452621"/>
        <bgColor indexed="64"/>
      </patternFill>
    </fill>
    <fill>
      <patternFill patternType="solid">
        <fgColor rgb="FF00B0F0"/>
        <bgColor indexed="64"/>
      </patternFill>
    </fill>
    <fill>
      <patternFill patternType="solid">
        <fgColor rgb="FFFFFF00"/>
        <bgColor indexed="64"/>
      </patternFill>
    </fill>
    <fill>
      <patternFill patternType="solid">
        <fgColor rgb="FF00B050"/>
        <bgColor indexed="64"/>
      </patternFill>
    </fill>
    <fill>
      <patternFill patternType="solid">
        <fgColor theme="5" tint="-0.249977111117893"/>
        <bgColor indexed="64"/>
      </patternFill>
    </fill>
    <fill>
      <patternFill patternType="solid">
        <fgColor theme="5" tint="0.59999389629810485"/>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56">
    <xf numFmtId="0" fontId="0" fillId="0" borderId="0" xfId="0"/>
    <xf numFmtId="0" fontId="0" fillId="0" borderId="0" xfId="0" applyAlignment="1" applyProtection="1">
      <alignment horizontal="center" vertical="center"/>
      <protection hidden="1"/>
    </xf>
    <xf numFmtId="0" fontId="0" fillId="0" borderId="0" xfId="0" applyProtection="1">
      <protection hidden="1"/>
    </xf>
    <xf numFmtId="0" fontId="0" fillId="0" borderId="0" xfId="0" applyAlignment="1" applyProtection="1">
      <alignment horizontal="center" vertical="center"/>
      <protection hidden="1"/>
    </xf>
    <xf numFmtId="0" fontId="25" fillId="0" borderId="0" xfId="0" applyFont="1" applyAlignment="1" applyProtection="1">
      <alignment horizontal="center" vertical="center"/>
      <protection hidden="1"/>
    </xf>
    <xf numFmtId="0" fontId="0" fillId="0" borderId="0" xfId="0" applyProtection="1">
      <protection hidden="1"/>
    </xf>
    <xf numFmtId="0" fontId="20" fillId="0" borderId="0" xfId="0" applyFont="1" applyProtection="1">
      <protection hidden="1"/>
    </xf>
    <xf numFmtId="0" fontId="20" fillId="0" borderId="0" xfId="0" applyFont="1" applyProtection="1">
      <protection hidden="1"/>
    </xf>
    <xf numFmtId="0" fontId="0" fillId="0" borderId="0" xfId="0" applyAlignment="1" applyProtection="1">
      <alignment horizontal="center" vertical="center" wrapText="1"/>
      <protection hidden="1"/>
    </xf>
    <xf numFmtId="0" fontId="0" fillId="6" borderId="0" xfId="0" applyFill="1" applyProtection="1">
      <protection hidden="1"/>
    </xf>
    <xf numFmtId="0" fontId="20" fillId="0" borderId="0" xfId="0" applyFont="1" applyAlignment="1" applyProtection="1">
      <alignment horizontal="right"/>
      <protection hidden="1"/>
    </xf>
    <xf numFmtId="0" fontId="20" fillId="0" borderId="0" xfId="0" applyFont="1" applyAlignment="1" applyProtection="1">
      <alignment horizontal="center"/>
      <protection hidden="1"/>
    </xf>
    <xf numFmtId="0" fontId="0" fillId="0" borderId="1" xfId="0" applyBorder="1" applyProtection="1">
      <protection hidden="1"/>
    </xf>
    <xf numFmtId="0" fontId="0" fillId="0" borderId="3" xfId="0" applyBorder="1" applyAlignment="1" applyProtection="1">
      <alignment horizontal="center"/>
      <protection hidden="1"/>
    </xf>
    <xf numFmtId="44" fontId="0" fillId="7" borderId="1" xfId="0" applyNumberFormat="1" applyFill="1" applyBorder="1" applyProtection="1">
      <protection hidden="1"/>
    </xf>
    <xf numFmtId="0" fontId="0" fillId="7" borderId="1" xfId="0" applyFill="1" applyBorder="1" applyProtection="1">
      <protection hidden="1"/>
    </xf>
    <xf numFmtId="44" fontId="0" fillId="7" borderId="23" xfId="0" applyNumberFormat="1" applyFill="1" applyBorder="1" applyProtection="1">
      <protection hidden="1"/>
    </xf>
    <xf numFmtId="0" fontId="0" fillId="7" borderId="23" xfId="0" applyFill="1" applyBorder="1" applyProtection="1">
      <protection hidden="1"/>
    </xf>
    <xf numFmtId="44" fontId="0" fillId="0" borderId="0" xfId="0" applyNumberFormat="1" applyProtection="1">
      <protection hidden="1"/>
    </xf>
    <xf numFmtId="0" fontId="25" fillId="5" borderId="0" xfId="0" applyFont="1" applyFill="1" applyAlignment="1" applyProtection="1">
      <alignment horizontal="right" vertical="center"/>
      <protection hidden="1"/>
    </xf>
    <xf numFmtId="0" fontId="20" fillId="5" borderId="0" xfId="0" applyFont="1" applyFill="1" applyAlignment="1" applyProtection="1">
      <alignment horizontal="right" vertical="center"/>
      <protection hidden="1"/>
    </xf>
    <xf numFmtId="0" fontId="20" fillId="5" borderId="32" xfId="0" applyFont="1" applyFill="1" applyBorder="1" applyAlignment="1" applyProtection="1">
      <alignment horizontal="right" vertical="center"/>
      <protection hidden="1"/>
    </xf>
    <xf numFmtId="44" fontId="25" fillId="5" borderId="24" xfId="0" applyNumberFormat="1" applyFont="1" applyFill="1" applyBorder="1" applyProtection="1">
      <protection hidden="1"/>
    </xf>
    <xf numFmtId="0" fontId="22" fillId="0" borderId="16" xfId="0" applyFont="1" applyBorder="1" applyProtection="1">
      <protection hidden="1"/>
    </xf>
    <xf numFmtId="0" fontId="0" fillId="0" borderId="17" xfId="0" applyBorder="1" applyProtection="1">
      <protection hidden="1"/>
    </xf>
    <xf numFmtId="0" fontId="22" fillId="0" borderId="0" xfId="0" applyFont="1" applyProtection="1">
      <protection hidden="1"/>
    </xf>
    <xf numFmtId="0" fontId="20" fillId="0" borderId="0" xfId="0" applyFont="1" applyAlignment="1" applyProtection="1">
      <alignment horizontal="right" vertical="center"/>
      <protection hidden="1"/>
    </xf>
    <xf numFmtId="0" fontId="20" fillId="0" borderId="0" xfId="0" applyFont="1" applyAlignment="1" applyProtection="1">
      <alignment horizontal="center" vertical="center"/>
      <protection hidden="1"/>
    </xf>
    <xf numFmtId="0" fontId="20" fillId="0" borderId="0" xfId="0" applyFont="1" applyAlignment="1" applyProtection="1">
      <alignment horizontal="center" vertical="center" wrapText="1"/>
      <protection hidden="1"/>
    </xf>
    <xf numFmtId="0" fontId="0" fillId="0" borderId="1" xfId="0" applyBorder="1" applyAlignment="1" applyProtection="1">
      <alignment vertical="center"/>
      <protection hidden="1"/>
    </xf>
    <xf numFmtId="44" fontId="0" fillId="0" borderId="1" xfId="0" applyNumberFormat="1" applyBorder="1" applyAlignment="1" applyProtection="1">
      <alignment vertical="center"/>
      <protection hidden="1"/>
    </xf>
    <xf numFmtId="0" fontId="0" fillId="0" borderId="1" xfId="0" applyBorder="1" applyAlignment="1" applyProtection="1">
      <alignment horizontal="center" vertical="center"/>
      <protection hidden="1"/>
    </xf>
    <xf numFmtId="44" fontId="0" fillId="7" borderId="1" xfId="0" applyNumberFormat="1" applyFill="1" applyBorder="1" applyAlignment="1" applyProtection="1">
      <alignment vertical="center"/>
      <protection hidden="1"/>
    </xf>
    <xf numFmtId="0" fontId="0" fillId="0" borderId="0" xfId="0" applyAlignment="1" applyProtection="1">
      <alignment vertical="center"/>
      <protection hidden="1"/>
    </xf>
    <xf numFmtId="0" fontId="0" fillId="0" borderId="0" xfId="0" applyAlignment="1" applyProtection="1">
      <alignment horizontal="right" vertical="center"/>
      <protection hidden="1"/>
    </xf>
    <xf numFmtId="0" fontId="0" fillId="0" borderId="32" xfId="0" applyBorder="1" applyAlignment="1" applyProtection="1">
      <alignment horizontal="right" vertical="center"/>
      <protection hidden="1"/>
    </xf>
    <xf numFmtId="0" fontId="25" fillId="5" borderId="16" xfId="0" applyFont="1" applyFill="1" applyBorder="1" applyProtection="1">
      <protection hidden="1"/>
    </xf>
    <xf numFmtId="0" fontId="25" fillId="5" borderId="17" xfId="0" applyFont="1" applyFill="1" applyBorder="1" applyProtection="1">
      <protection hidden="1"/>
    </xf>
    <xf numFmtId="0" fontId="25" fillId="0" borderId="0" xfId="0" applyFont="1" applyProtection="1">
      <protection hidden="1"/>
    </xf>
    <xf numFmtId="0" fontId="25" fillId="5" borderId="32" xfId="0" applyFont="1" applyFill="1" applyBorder="1" applyAlignment="1" applyProtection="1">
      <alignment horizontal="right" vertical="center"/>
      <protection hidden="1"/>
    </xf>
    <xf numFmtId="44" fontId="14" fillId="5" borderId="24" xfId="0" applyNumberFormat="1" applyFont="1" applyFill="1" applyBorder="1" applyProtection="1">
      <protection hidden="1"/>
    </xf>
    <xf numFmtId="0" fontId="20" fillId="5" borderId="16" xfId="0" applyFont="1" applyFill="1" applyBorder="1" applyProtection="1">
      <protection hidden="1"/>
    </xf>
    <xf numFmtId="0" fontId="20" fillId="5" borderId="17" xfId="0" applyFont="1" applyFill="1" applyBorder="1" applyProtection="1">
      <protection hidden="1"/>
    </xf>
    <xf numFmtId="0" fontId="26" fillId="0" borderId="0" xfId="0" applyFont="1" applyProtection="1">
      <protection hidden="1"/>
    </xf>
    <xf numFmtId="0" fontId="14" fillId="0" borderId="0" xfId="0" applyFont="1" applyProtection="1">
      <protection hidden="1"/>
    </xf>
    <xf numFmtId="44" fontId="14" fillId="0" borderId="0" xfId="0" applyNumberFormat="1" applyFont="1" applyProtection="1">
      <protection hidden="1"/>
    </xf>
    <xf numFmtId="0" fontId="14" fillId="0" borderId="0" xfId="0" applyFont="1" applyAlignment="1" applyProtection="1">
      <alignment horizontal="right" vertical="center"/>
      <protection hidden="1"/>
    </xf>
    <xf numFmtId="0" fontId="20" fillId="0" borderId="0" xfId="0" applyFont="1" applyAlignment="1" applyProtection="1">
      <alignment horizontal="right" vertical="center"/>
      <protection hidden="1"/>
    </xf>
    <xf numFmtId="44" fontId="29" fillId="7" borderId="0" xfId="0" applyNumberFormat="1" applyFont="1" applyFill="1" applyAlignment="1" applyProtection="1">
      <alignment horizontal="center" vertical="center"/>
      <protection hidden="1"/>
    </xf>
    <xf numFmtId="0" fontId="30" fillId="0" borderId="0" xfId="0" applyFont="1" applyAlignment="1" applyProtection="1">
      <alignment horizontal="center" vertical="center"/>
      <protection hidden="1"/>
    </xf>
    <xf numFmtId="0" fontId="21" fillId="0" borderId="0" xfId="0" applyFont="1" applyAlignment="1" applyProtection="1">
      <alignment vertical="center"/>
      <protection hidden="1"/>
    </xf>
    <xf numFmtId="0" fontId="21" fillId="0" borderId="25" xfId="0" applyFont="1" applyBorder="1" applyAlignment="1" applyProtection="1">
      <alignment vertical="center" wrapText="1"/>
      <protection hidden="1"/>
    </xf>
    <xf numFmtId="0" fontId="21" fillId="0" borderId="27" xfId="0" applyFont="1" applyBorder="1" applyAlignment="1" applyProtection="1">
      <alignment vertical="center" wrapText="1"/>
      <protection hidden="1"/>
    </xf>
    <xf numFmtId="0" fontId="27" fillId="0" borderId="0" xfId="0" applyFont="1" applyAlignment="1" applyProtection="1">
      <alignment vertical="center"/>
      <protection hidden="1"/>
    </xf>
    <xf numFmtId="0" fontId="21" fillId="0" borderId="0" xfId="0" applyFont="1" applyAlignment="1" applyProtection="1">
      <alignment vertical="center" wrapText="1" shrinkToFit="1"/>
      <protection hidden="1"/>
    </xf>
    <xf numFmtId="0" fontId="0" fillId="0" borderId="0" xfId="0" applyAlignment="1" applyProtection="1">
      <alignment wrapText="1" shrinkToFit="1"/>
      <protection hidden="1"/>
    </xf>
    <xf numFmtId="0" fontId="21" fillId="0" borderId="0" xfId="0" applyFont="1" applyAlignment="1" applyProtection="1">
      <alignment vertical="center" wrapText="1" shrinkToFit="1"/>
      <protection hidden="1"/>
    </xf>
    <xf numFmtId="0" fontId="0" fillId="0" borderId="0" xfId="0" applyAlignment="1" applyProtection="1">
      <alignment wrapText="1" shrinkToFit="1"/>
      <protection hidden="1"/>
    </xf>
    <xf numFmtId="0" fontId="21" fillId="0" borderId="1" xfId="0" applyFont="1" applyBorder="1" applyAlignment="1" applyProtection="1">
      <alignment vertical="center"/>
      <protection hidden="1"/>
    </xf>
    <xf numFmtId="0" fontId="0" fillId="0" borderId="33" xfId="0" applyBorder="1" applyAlignment="1" applyProtection="1">
      <alignment horizontal="center"/>
      <protection hidden="1"/>
    </xf>
    <xf numFmtId="0" fontId="28" fillId="0" borderId="0" xfId="0" applyFont="1" applyAlignment="1" applyProtection="1">
      <alignment vertical="center"/>
      <protection hidden="1"/>
    </xf>
    <xf numFmtId="44" fontId="0" fillId="6" borderId="1" xfId="0" applyNumberFormat="1" applyFill="1" applyBorder="1" applyProtection="1">
      <protection locked="0"/>
    </xf>
    <xf numFmtId="10" fontId="0" fillId="6" borderId="1" xfId="0" applyNumberFormat="1" applyFill="1" applyBorder="1" applyAlignment="1" applyProtection="1">
      <alignment vertical="center"/>
      <protection locked="0"/>
    </xf>
    <xf numFmtId="0" fontId="0" fillId="6" borderId="26" xfId="0" applyFill="1" applyBorder="1" applyProtection="1">
      <protection locked="0"/>
    </xf>
    <xf numFmtId="0" fontId="0" fillId="6" borderId="4" xfId="0" applyFill="1" applyBorder="1" applyProtection="1">
      <protection locked="0"/>
    </xf>
    <xf numFmtId="0" fontId="0" fillId="6" borderId="5" xfId="0" applyFill="1" applyBorder="1" applyProtection="1">
      <protection locked="0"/>
    </xf>
    <xf numFmtId="0" fontId="0" fillId="6" borderId="28" xfId="0" applyFill="1" applyBorder="1" applyProtection="1">
      <protection locked="0"/>
    </xf>
    <xf numFmtId="0" fontId="0" fillId="6" borderId="29" xfId="0" applyFill="1" applyBorder="1" applyProtection="1">
      <protection locked="0"/>
    </xf>
    <xf numFmtId="0" fontId="0" fillId="6" borderId="30" xfId="0" applyFill="1" applyBorder="1" applyProtection="1">
      <protection locked="0"/>
    </xf>
    <xf numFmtId="0" fontId="0" fillId="6" borderId="1" xfId="0" applyFill="1" applyBorder="1" applyProtection="1">
      <protection locked="0"/>
    </xf>
    <xf numFmtId="0" fontId="0" fillId="6" borderId="3" xfId="0" applyFill="1" applyBorder="1" applyProtection="1">
      <protection locked="0"/>
    </xf>
    <xf numFmtId="0" fontId="0" fillId="6" borderId="31" xfId="0" applyFill="1" applyBorder="1" applyProtection="1">
      <protection locked="0"/>
    </xf>
    <xf numFmtId="0" fontId="0" fillId="6" borderId="0" xfId="0" applyFill="1" applyProtection="1">
      <protection locked="0"/>
    </xf>
    <xf numFmtId="0" fontId="0" fillId="6" borderId="32" xfId="0" applyFill="1" applyBorder="1" applyProtection="1">
      <protection locked="0"/>
    </xf>
    <xf numFmtId="0" fontId="12" fillId="0" borderId="0" xfId="0" applyFont="1" applyAlignment="1" applyProtection="1">
      <alignment horizontal="center" vertical="center"/>
      <protection hidden="1"/>
    </xf>
    <xf numFmtId="0" fontId="14" fillId="5" borderId="24" xfId="0" applyFont="1" applyFill="1" applyBorder="1" applyAlignment="1" applyProtection="1">
      <alignment horizontal="center" vertical="center"/>
      <protection hidden="1"/>
    </xf>
    <xf numFmtId="0" fontId="14" fillId="5" borderId="16" xfId="0" applyFont="1" applyFill="1" applyBorder="1" applyAlignment="1" applyProtection="1">
      <alignment horizontal="center" vertical="center"/>
      <protection hidden="1"/>
    </xf>
    <xf numFmtId="0" fontId="14" fillId="5" borderId="17" xfId="0" applyFont="1" applyFill="1" applyBorder="1" applyAlignment="1" applyProtection="1">
      <alignment horizontal="center" vertical="center"/>
      <protection hidden="1"/>
    </xf>
    <xf numFmtId="0" fontId="14" fillId="5" borderId="2" xfId="0" applyFont="1" applyFill="1" applyBorder="1" applyAlignment="1" applyProtection="1">
      <alignment horizontal="center" vertical="center"/>
      <protection hidden="1"/>
    </xf>
    <xf numFmtId="0" fontId="14" fillId="7" borderId="24" xfId="0" applyFont="1" applyFill="1" applyBorder="1" applyAlignment="1" applyProtection="1">
      <alignment horizontal="center" vertical="center"/>
      <protection hidden="1"/>
    </xf>
    <xf numFmtId="0" fontId="0" fillId="7" borderId="16" xfId="0" applyFill="1" applyBorder="1" applyAlignment="1" applyProtection="1">
      <alignment horizontal="center" vertical="center"/>
      <protection hidden="1"/>
    </xf>
    <xf numFmtId="0" fontId="0" fillId="7" borderId="17" xfId="0" applyFill="1" applyBorder="1" applyAlignment="1" applyProtection="1">
      <alignment horizontal="center" vertical="center"/>
      <protection hidden="1"/>
    </xf>
    <xf numFmtId="0" fontId="1" fillId="5" borderId="1" xfId="0" applyFont="1" applyFill="1" applyBorder="1" applyAlignment="1" applyProtection="1">
      <alignment horizontal="center" vertical="center" wrapText="1"/>
      <protection hidden="1"/>
    </xf>
    <xf numFmtId="0" fontId="1" fillId="5" borderId="3" xfId="0" applyFont="1" applyFill="1" applyBorder="1" applyAlignment="1" applyProtection="1">
      <alignment horizontal="center" vertical="center" wrapText="1"/>
      <protection hidden="1"/>
    </xf>
    <xf numFmtId="0" fontId="1" fillId="0" borderId="13" xfId="0" applyFont="1" applyFill="1" applyBorder="1" applyAlignment="1" applyProtection="1">
      <alignment horizontal="center" vertical="center" wrapText="1"/>
      <protection hidden="1"/>
    </xf>
    <xf numFmtId="0" fontId="1" fillId="0" borderId="6" xfId="0" applyFont="1" applyFill="1" applyBorder="1" applyAlignment="1" applyProtection="1">
      <alignment horizontal="center" vertical="center" wrapText="1"/>
      <protection hidden="1"/>
    </xf>
    <xf numFmtId="0" fontId="1" fillId="0" borderId="7" xfId="0" applyFont="1" applyFill="1" applyBorder="1" applyAlignment="1" applyProtection="1">
      <alignment horizontal="center" vertical="center" wrapText="1"/>
      <protection hidden="1"/>
    </xf>
    <xf numFmtId="0" fontId="15" fillId="0" borderId="2" xfId="0" applyFont="1" applyFill="1" applyBorder="1" applyAlignment="1" applyProtection="1">
      <alignment horizontal="center" vertical="center" wrapText="1"/>
      <protection hidden="1"/>
    </xf>
    <xf numFmtId="0" fontId="17" fillId="0" borderId="1" xfId="0" applyFont="1" applyBorder="1" applyAlignment="1" applyProtection="1">
      <alignment horizontal="center" vertical="center" wrapText="1"/>
      <protection hidden="1"/>
    </xf>
    <xf numFmtId="0" fontId="2" fillId="0" borderId="1" xfId="0" applyFont="1" applyBorder="1" applyAlignment="1" applyProtection="1">
      <alignment horizontal="center" vertical="center" wrapText="1"/>
      <protection hidden="1"/>
    </xf>
    <xf numFmtId="0" fontId="13" fillId="0" borderId="1" xfId="0" applyFont="1" applyBorder="1" applyAlignment="1" applyProtection="1">
      <alignment horizontal="center" vertical="center" wrapText="1"/>
      <protection hidden="1"/>
    </xf>
    <xf numFmtId="0" fontId="13" fillId="0" borderId="3" xfId="0" applyFont="1" applyBorder="1" applyAlignment="1" applyProtection="1">
      <alignment horizontal="center" vertical="center" wrapText="1"/>
      <protection hidden="1"/>
    </xf>
    <xf numFmtId="0" fontId="2" fillId="0" borderId="3" xfId="0" applyFont="1" applyBorder="1" applyAlignment="1" applyProtection="1">
      <alignment horizontal="center" vertical="center" wrapText="1"/>
      <protection hidden="1"/>
    </xf>
    <xf numFmtId="44" fontId="35" fillId="4" borderId="1" xfId="0" applyNumberFormat="1" applyFont="1" applyFill="1" applyBorder="1" applyAlignment="1" applyProtection="1">
      <alignment horizontal="center" vertical="center" wrapText="1"/>
      <protection hidden="1"/>
    </xf>
    <xf numFmtId="0" fontId="5" fillId="0" borderId="3" xfId="0" applyFont="1" applyBorder="1" applyAlignment="1" applyProtection="1">
      <alignment horizontal="center" vertical="center" wrapText="1"/>
      <protection hidden="1"/>
    </xf>
    <xf numFmtId="0" fontId="10" fillId="0" borderId="1" xfId="0" applyFont="1" applyBorder="1" applyAlignment="1" applyProtection="1">
      <alignment horizontal="center" vertical="center" wrapText="1"/>
      <protection hidden="1"/>
    </xf>
    <xf numFmtId="0" fontId="10" fillId="0" borderId="3" xfId="0" applyFont="1" applyBorder="1" applyAlignment="1" applyProtection="1">
      <alignment horizontal="center" vertical="center" wrapText="1"/>
      <protection hidden="1"/>
    </xf>
    <xf numFmtId="0" fontId="0" fillId="0" borderId="3" xfId="0" applyBorder="1" applyAlignment="1" applyProtection="1">
      <alignment horizontal="center" vertical="center"/>
      <protection hidden="1"/>
    </xf>
    <xf numFmtId="0" fontId="12" fillId="0" borderId="1" xfId="0" applyFont="1" applyBorder="1" applyAlignment="1" applyProtection="1">
      <alignment horizontal="center" vertical="center" wrapText="1"/>
      <protection hidden="1"/>
    </xf>
    <xf numFmtId="0" fontId="0" fillId="0" borderId="3" xfId="0" applyBorder="1" applyAlignment="1" applyProtection="1">
      <alignment horizontal="center" vertical="center" wrapText="1"/>
      <protection hidden="1"/>
    </xf>
    <xf numFmtId="0" fontId="16" fillId="0" borderId="1" xfId="0" applyFont="1" applyBorder="1" applyAlignment="1" applyProtection="1">
      <alignment horizontal="center" vertical="center"/>
      <protection hidden="1"/>
    </xf>
    <xf numFmtId="0" fontId="16" fillId="0" borderId="1" xfId="0" applyFont="1" applyBorder="1" applyAlignment="1" applyProtection="1">
      <alignment horizontal="center" vertical="center" wrapText="1"/>
      <protection hidden="1"/>
    </xf>
    <xf numFmtId="0" fontId="18" fillId="0" borderId="1" xfId="0" applyFont="1" applyBorder="1" applyAlignment="1" applyProtection="1">
      <alignment horizontal="center" vertical="center" wrapText="1"/>
      <protection hidden="1"/>
    </xf>
    <xf numFmtId="0" fontId="31" fillId="0" borderId="3" xfId="0" applyFont="1" applyBorder="1" applyAlignment="1" applyProtection="1">
      <alignment horizontal="center" vertical="center" wrapText="1"/>
      <protection hidden="1"/>
    </xf>
    <xf numFmtId="0" fontId="18" fillId="0" borderId="3" xfId="0" applyFont="1" applyBorder="1" applyAlignment="1" applyProtection="1">
      <alignment horizontal="center" vertical="center" wrapText="1"/>
      <protection hidden="1"/>
    </xf>
    <xf numFmtId="0" fontId="12" fillId="0" borderId="1" xfId="0" applyFont="1" applyBorder="1" applyAlignment="1" applyProtection="1">
      <alignment horizontal="center" vertical="center"/>
      <protection hidden="1"/>
    </xf>
    <xf numFmtId="0" fontId="33" fillId="0" borderId="1" xfId="0" applyFont="1" applyBorder="1" applyAlignment="1" applyProtection="1">
      <alignment horizontal="center" vertical="center" wrapText="1"/>
      <protection hidden="1"/>
    </xf>
    <xf numFmtId="0" fontId="33" fillId="0" borderId="3" xfId="0" applyFont="1" applyBorder="1" applyAlignment="1" applyProtection="1">
      <alignment horizontal="center" vertical="center" wrapText="1"/>
      <protection hidden="1"/>
    </xf>
    <xf numFmtId="0" fontId="34" fillId="8" borderId="0" xfId="0" applyFont="1" applyFill="1" applyAlignment="1" applyProtection="1">
      <alignment horizontal="center" vertical="center"/>
      <protection hidden="1"/>
    </xf>
    <xf numFmtId="0" fontId="6" fillId="8" borderId="1" xfId="0" applyFont="1" applyFill="1" applyBorder="1" applyAlignment="1" applyProtection="1">
      <alignment horizontal="center" vertical="center"/>
      <protection hidden="1"/>
    </xf>
    <xf numFmtId="0" fontId="6" fillId="8" borderId="1" xfId="0" applyFont="1" applyFill="1" applyBorder="1" applyAlignment="1" applyProtection="1">
      <alignment horizontal="center" vertical="center" wrapText="1"/>
      <protection hidden="1"/>
    </xf>
    <xf numFmtId="0" fontId="6" fillId="8" borderId="3" xfId="0" applyFont="1" applyFill="1" applyBorder="1" applyAlignment="1" applyProtection="1">
      <alignment horizontal="center" vertical="center" wrapText="1"/>
      <protection hidden="1"/>
    </xf>
    <xf numFmtId="44" fontId="37" fillId="8" borderId="18" xfId="0" applyNumberFormat="1" applyFont="1" applyFill="1" applyBorder="1" applyAlignment="1" applyProtection="1">
      <alignment horizontal="center" vertical="center" wrapText="1"/>
      <protection hidden="1"/>
    </xf>
    <xf numFmtId="44" fontId="37" fillId="8" borderId="19" xfId="0" applyNumberFormat="1" applyFont="1" applyFill="1" applyBorder="1" applyAlignment="1" applyProtection="1">
      <alignment horizontal="center" vertical="center" wrapText="1"/>
      <protection hidden="1"/>
    </xf>
    <xf numFmtId="44" fontId="37" fillId="8" borderId="20" xfId="0" applyNumberFormat="1" applyFont="1" applyFill="1" applyBorder="1" applyAlignment="1" applyProtection="1">
      <alignment horizontal="center" vertical="center" wrapText="1"/>
      <protection hidden="1"/>
    </xf>
    <xf numFmtId="44" fontId="37" fillId="8" borderId="21" xfId="0" applyNumberFormat="1" applyFont="1" applyFill="1" applyBorder="1" applyAlignment="1" applyProtection="1">
      <alignment horizontal="center" vertical="center" wrapText="1"/>
      <protection hidden="1"/>
    </xf>
    <xf numFmtId="0" fontId="17" fillId="9" borderId="1" xfId="0" applyFont="1" applyFill="1" applyBorder="1" applyAlignment="1" applyProtection="1">
      <alignment horizontal="center" vertical="center" wrapText="1"/>
      <protection hidden="1"/>
    </xf>
    <xf numFmtId="0" fontId="2" fillId="9" borderId="1" xfId="0" applyFont="1" applyFill="1" applyBorder="1" applyAlignment="1" applyProtection="1">
      <alignment horizontal="center" vertical="center" wrapText="1"/>
      <protection hidden="1"/>
    </xf>
    <xf numFmtId="0" fontId="0" fillId="9" borderId="1" xfId="0" applyFill="1" applyBorder="1" applyAlignment="1" applyProtection="1">
      <alignment horizontal="center" vertical="center"/>
      <protection hidden="1"/>
    </xf>
    <xf numFmtId="0" fontId="2" fillId="9" borderId="3" xfId="0" applyFont="1" applyFill="1" applyBorder="1" applyAlignment="1" applyProtection="1">
      <alignment horizontal="center" vertical="center" wrapText="1"/>
      <protection hidden="1"/>
    </xf>
    <xf numFmtId="0" fontId="13" fillId="9" borderId="3" xfId="0" applyFont="1" applyFill="1" applyBorder="1" applyAlignment="1" applyProtection="1">
      <alignment horizontal="center" vertical="center" wrapText="1"/>
      <protection hidden="1"/>
    </xf>
    <xf numFmtId="44" fontId="35" fillId="4" borderId="10" xfId="0" applyNumberFormat="1" applyFont="1" applyFill="1" applyBorder="1" applyAlignment="1" applyProtection="1">
      <alignment horizontal="center" vertical="center" wrapText="1"/>
      <protection hidden="1"/>
    </xf>
    <xf numFmtId="44" fontId="35" fillId="4" borderId="11" xfId="0" applyNumberFormat="1" applyFont="1" applyFill="1" applyBorder="1" applyAlignment="1" applyProtection="1">
      <alignment horizontal="center" vertical="center" wrapText="1"/>
      <protection hidden="1"/>
    </xf>
    <xf numFmtId="44" fontId="35" fillId="4" borderId="12" xfId="0" applyNumberFormat="1" applyFont="1" applyFill="1" applyBorder="1" applyAlignment="1" applyProtection="1">
      <alignment horizontal="center" vertical="center"/>
      <protection hidden="1"/>
    </xf>
    <xf numFmtId="44" fontId="35" fillId="4" borderId="15" xfId="0" applyNumberFormat="1" applyFont="1" applyFill="1" applyBorder="1" applyAlignment="1" applyProtection="1">
      <alignment horizontal="center" vertical="center"/>
      <protection hidden="1"/>
    </xf>
    <xf numFmtId="0" fontId="12" fillId="9" borderId="1" xfId="0" applyFont="1" applyFill="1" applyBorder="1" applyAlignment="1" applyProtection="1">
      <alignment horizontal="center" vertical="center"/>
      <protection hidden="1"/>
    </xf>
    <xf numFmtId="0" fontId="31" fillId="9" borderId="3" xfId="0" applyFont="1" applyFill="1" applyBorder="1" applyAlignment="1" applyProtection="1">
      <alignment horizontal="center" vertical="center" wrapText="1"/>
      <protection hidden="1"/>
    </xf>
    <xf numFmtId="44" fontId="35" fillId="4" borderId="14" xfId="0" applyNumberFormat="1" applyFont="1" applyFill="1" applyBorder="1" applyAlignment="1" applyProtection="1">
      <alignment horizontal="center" vertical="center" wrapText="1"/>
      <protection hidden="1"/>
    </xf>
    <xf numFmtId="0" fontId="0" fillId="3" borderId="0" xfId="0" applyFill="1" applyAlignment="1" applyProtection="1">
      <alignment horizontal="center" vertical="center"/>
      <protection hidden="1"/>
    </xf>
    <xf numFmtId="0" fontId="2" fillId="3" borderId="0" xfId="0" applyFont="1" applyFill="1" applyAlignment="1" applyProtection="1">
      <alignment horizontal="center" vertical="center" wrapText="1"/>
      <protection hidden="1"/>
    </xf>
    <xf numFmtId="0" fontId="5" fillId="3" borderId="0" xfId="0" applyFont="1" applyFill="1" applyAlignment="1" applyProtection="1">
      <alignment horizontal="center" vertical="center"/>
      <protection hidden="1"/>
    </xf>
    <xf numFmtId="0" fontId="9" fillId="3" borderId="0" xfId="0" applyFont="1" applyFill="1" applyAlignment="1" applyProtection="1">
      <alignment horizontal="center" vertical="center"/>
      <protection hidden="1"/>
    </xf>
    <xf numFmtId="0" fontId="6" fillId="3" borderId="0" xfId="0" applyFont="1" applyFill="1" applyAlignment="1" applyProtection="1">
      <alignment horizontal="center" vertical="center" wrapText="1"/>
      <protection hidden="1"/>
    </xf>
    <xf numFmtId="0" fontId="23" fillId="5" borderId="0" xfId="0" applyFont="1" applyFill="1" applyAlignment="1" applyProtection="1">
      <alignment horizontal="center" vertical="center"/>
      <protection hidden="1"/>
    </xf>
    <xf numFmtId="0" fontId="24" fillId="5" borderId="0" xfId="0" applyFont="1" applyFill="1" applyAlignment="1" applyProtection="1">
      <alignment horizontal="center" vertical="center"/>
      <protection hidden="1"/>
    </xf>
    <xf numFmtId="44" fontId="5" fillId="5" borderId="2" xfId="0" applyNumberFormat="1" applyFont="1" applyFill="1" applyBorder="1" applyAlignment="1" applyProtection="1">
      <alignment horizontal="center" vertical="center"/>
      <protection hidden="1"/>
    </xf>
    <xf numFmtId="0" fontId="7" fillId="3" borderId="0" xfId="0" applyFont="1" applyFill="1" applyAlignment="1" applyProtection="1">
      <alignment horizontal="center" vertical="center"/>
      <protection hidden="1"/>
    </xf>
    <xf numFmtId="0" fontId="23" fillId="7" borderId="0" xfId="0" applyFont="1" applyFill="1" applyAlignment="1" applyProtection="1">
      <alignment horizontal="center" vertical="center"/>
      <protection hidden="1"/>
    </xf>
    <xf numFmtId="44" fontId="8" fillId="7" borderId="24" xfId="0" applyNumberFormat="1" applyFont="1" applyFill="1" applyBorder="1" applyAlignment="1" applyProtection="1">
      <alignment horizontal="center" vertical="center"/>
      <protection hidden="1"/>
    </xf>
    <xf numFmtId="0" fontId="0" fillId="0" borderId="16" xfId="0" applyBorder="1" applyAlignment="1" applyProtection="1">
      <alignment horizontal="center" vertical="center"/>
      <protection hidden="1"/>
    </xf>
    <xf numFmtId="0" fontId="0" fillId="0" borderId="17" xfId="0" applyBorder="1" applyAlignment="1" applyProtection="1">
      <alignment horizontal="center" vertical="center"/>
      <protection hidden="1"/>
    </xf>
    <xf numFmtId="0" fontId="0" fillId="2" borderId="0" xfId="0" applyFill="1" applyAlignment="1" applyProtection="1">
      <alignment horizontal="center" vertical="center"/>
      <protection hidden="1"/>
    </xf>
    <xf numFmtId="0" fontId="4" fillId="3" borderId="0" xfId="0" applyFont="1" applyFill="1" applyAlignment="1" applyProtection="1">
      <alignment horizontal="center" vertical="center"/>
      <protection hidden="1"/>
    </xf>
    <xf numFmtId="44" fontId="35" fillId="2" borderId="8" xfId="0" applyNumberFormat="1" applyFont="1" applyFill="1" applyBorder="1" applyAlignment="1" applyProtection="1">
      <alignment horizontal="center" vertical="center" wrapText="1"/>
      <protection locked="0"/>
    </xf>
    <xf numFmtId="44" fontId="35" fillId="4" borderId="1" xfId="0" applyNumberFormat="1" applyFont="1" applyFill="1" applyBorder="1" applyAlignment="1" applyProtection="1">
      <alignment horizontal="center" vertical="center" wrapText="1"/>
      <protection locked="0"/>
    </xf>
    <xf numFmtId="44" fontId="35" fillId="2" borderId="9" xfId="0" applyNumberFormat="1" applyFont="1" applyFill="1" applyBorder="1" applyAlignment="1" applyProtection="1">
      <alignment horizontal="center" vertical="center" wrapText="1"/>
      <protection locked="0"/>
    </xf>
    <xf numFmtId="44" fontId="35" fillId="6" borderId="14" xfId="0" applyNumberFormat="1" applyFont="1" applyFill="1" applyBorder="1" applyAlignment="1" applyProtection="1">
      <alignment horizontal="center" vertical="center" wrapText="1"/>
      <protection locked="0"/>
    </xf>
    <xf numFmtId="44" fontId="35" fillId="2" borderId="1" xfId="0" applyNumberFormat="1" applyFont="1" applyFill="1" applyBorder="1" applyAlignment="1" applyProtection="1">
      <alignment horizontal="center" vertical="center" wrapText="1"/>
      <protection locked="0"/>
    </xf>
    <xf numFmtId="44" fontId="35" fillId="2" borderId="9" xfId="0" applyNumberFormat="1" applyFont="1" applyFill="1" applyBorder="1" applyAlignment="1" applyProtection="1">
      <alignment horizontal="center" vertical="center"/>
      <protection locked="0"/>
    </xf>
    <xf numFmtId="44" fontId="35" fillId="4" borderId="8" xfId="0" applyNumberFormat="1" applyFont="1" applyFill="1" applyBorder="1" applyAlignment="1" applyProtection="1">
      <alignment horizontal="center" vertical="center" wrapText="1"/>
      <protection locked="0"/>
    </xf>
    <xf numFmtId="44" fontId="35" fillId="4" borderId="9" xfId="0" applyNumberFormat="1" applyFont="1" applyFill="1" applyBorder="1" applyAlignment="1" applyProtection="1">
      <alignment horizontal="center" vertical="center"/>
      <protection locked="0"/>
    </xf>
    <xf numFmtId="44" fontId="35" fillId="2" borderId="22" xfId="0" applyNumberFormat="1" applyFont="1" applyFill="1" applyBorder="1" applyAlignment="1" applyProtection="1">
      <alignment horizontal="center" vertical="center" wrapText="1"/>
      <protection locked="0"/>
    </xf>
    <xf numFmtId="44" fontId="35" fillId="6" borderId="14" xfId="0" applyNumberFormat="1" applyFont="1" applyFill="1" applyBorder="1" applyAlignment="1" applyProtection="1">
      <alignment horizontal="center" vertical="center"/>
      <protection locked="0"/>
    </xf>
    <xf numFmtId="44" fontId="35" fillId="4" borderId="9" xfId="0" applyNumberFormat="1" applyFont="1" applyFill="1" applyBorder="1" applyAlignment="1" applyProtection="1">
      <alignment horizontal="center" vertical="center" wrapText="1"/>
      <protection locked="0"/>
    </xf>
    <xf numFmtId="44" fontId="36" fillId="2" borderId="9" xfId="0" applyNumberFormat="1" applyFont="1" applyFill="1" applyBorder="1" applyAlignment="1" applyProtection="1">
      <alignment horizontal="center" vertical="center" wrapText="1"/>
      <protection locked="0"/>
    </xf>
    <xf numFmtId="44" fontId="35" fillId="6" borderId="21" xfId="0" applyNumberFormat="1" applyFont="1" applyFill="1" applyBorder="1" applyAlignment="1" applyProtection="1">
      <alignment horizontal="center" vertical="center" wrapText="1"/>
      <protection locked="0"/>
    </xf>
  </cellXfs>
  <cellStyles count="1">
    <cellStyle name="Standaard"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DD0CA-48C6-4BD9-9EF0-16825C76CCFB}">
  <sheetPr>
    <pageSetUpPr fitToPage="1"/>
  </sheetPr>
  <dimension ref="A1:G54"/>
  <sheetViews>
    <sheetView showGridLines="0" tabSelected="1" zoomScaleNormal="100" workbookViewId="0">
      <selection activeCell="I8" sqref="I8"/>
    </sheetView>
  </sheetViews>
  <sheetFormatPr defaultRowHeight="15" x14ac:dyDescent="0.25"/>
  <cols>
    <col min="1" max="1" width="31.140625" style="2" customWidth="1"/>
    <col min="2" max="2" width="10.85546875" style="2" customWidth="1"/>
    <col min="3" max="3" width="14.85546875" style="2" customWidth="1"/>
    <col min="4" max="4" width="11.5703125" style="2" customWidth="1"/>
    <col min="5" max="6" width="11.140625" style="2" customWidth="1"/>
    <col min="7" max="7" width="2" style="2" customWidth="1"/>
    <col min="8" max="16384" width="9.140625" style="2"/>
  </cols>
  <sheetData>
    <row r="1" spans="1:7" x14ac:dyDescent="0.25">
      <c r="A1" s="1" t="e" vm="1">
        <v>#VALUE!</v>
      </c>
      <c r="B1" s="1"/>
      <c r="C1" s="1"/>
      <c r="D1" s="1"/>
      <c r="E1" s="1"/>
      <c r="F1" s="1"/>
      <c r="G1" s="1"/>
    </row>
    <row r="2" spans="1:7" x14ac:dyDescent="0.25">
      <c r="A2" s="1"/>
      <c r="B2" s="1"/>
      <c r="C2" s="1"/>
      <c r="D2" s="1"/>
      <c r="E2" s="1"/>
      <c r="F2" s="1"/>
      <c r="G2" s="1"/>
    </row>
    <row r="3" spans="1:7" x14ac:dyDescent="0.25">
      <c r="A3" s="1"/>
      <c r="B3" s="1"/>
      <c r="C3" s="1"/>
      <c r="D3" s="1"/>
      <c r="E3" s="1"/>
      <c r="F3" s="1"/>
      <c r="G3" s="1"/>
    </row>
    <row r="4" spans="1:7" x14ac:dyDescent="0.25">
      <c r="A4" s="1"/>
      <c r="B4" s="1"/>
      <c r="C4" s="1"/>
      <c r="D4" s="1"/>
      <c r="E4" s="1"/>
      <c r="F4" s="1"/>
      <c r="G4" s="1"/>
    </row>
    <row r="5" spans="1:7" x14ac:dyDescent="0.25">
      <c r="A5" s="3"/>
      <c r="B5" s="3"/>
      <c r="C5" s="3"/>
      <c r="D5" s="3"/>
      <c r="E5" s="3"/>
      <c r="F5" s="3"/>
      <c r="G5" s="3"/>
    </row>
    <row r="6" spans="1:7" ht="18.75" x14ac:dyDescent="0.25">
      <c r="A6" s="4" t="s">
        <v>400</v>
      </c>
      <c r="B6" s="4"/>
      <c r="C6" s="4"/>
      <c r="D6" s="4"/>
      <c r="E6" s="4"/>
      <c r="F6" s="5"/>
      <c r="G6" s="5"/>
    </row>
    <row r="8" spans="1:7" x14ac:dyDescent="0.25">
      <c r="A8" s="6" t="s">
        <v>354</v>
      </c>
      <c r="B8" s="7" t="s">
        <v>387</v>
      </c>
      <c r="C8" s="7"/>
      <c r="D8" s="7"/>
      <c r="E8" s="5"/>
      <c r="F8" s="5"/>
      <c r="G8" s="5"/>
    </row>
    <row r="9" spans="1:7" x14ac:dyDescent="0.25">
      <c r="A9" s="6" t="s">
        <v>355</v>
      </c>
      <c r="B9" s="7" t="s">
        <v>398</v>
      </c>
      <c r="C9" s="7"/>
      <c r="D9" s="7"/>
      <c r="E9" s="5"/>
      <c r="F9" s="5"/>
      <c r="G9" s="5"/>
    </row>
    <row r="11" spans="1:7" x14ac:dyDescent="0.25">
      <c r="A11" s="8" t="s">
        <v>399</v>
      </c>
      <c r="B11" s="8"/>
      <c r="C11" s="8"/>
      <c r="D11" s="8"/>
      <c r="E11" s="8"/>
      <c r="F11" s="5"/>
      <c r="G11" s="5"/>
    </row>
    <row r="12" spans="1:7" x14ac:dyDescent="0.25">
      <c r="A12" s="8"/>
      <c r="B12" s="8"/>
      <c r="C12" s="8"/>
      <c r="D12" s="8"/>
      <c r="E12" s="8"/>
      <c r="F12" s="5"/>
      <c r="G12" s="5"/>
    </row>
    <row r="14" spans="1:7" x14ac:dyDescent="0.25">
      <c r="A14" s="8" t="s">
        <v>356</v>
      </c>
      <c r="B14" s="8"/>
      <c r="C14" s="8"/>
      <c r="D14" s="8"/>
      <c r="E14" s="8"/>
      <c r="F14" s="8"/>
      <c r="G14" s="8"/>
    </row>
    <row r="15" spans="1:7" x14ac:dyDescent="0.25">
      <c r="A15" s="8"/>
      <c r="B15" s="8"/>
      <c r="C15" s="8"/>
      <c r="D15" s="8"/>
      <c r="E15" s="8"/>
      <c r="F15" s="8"/>
      <c r="G15" s="8"/>
    </row>
    <row r="16" spans="1:7" x14ac:dyDescent="0.25">
      <c r="A16" s="8"/>
      <c r="B16" s="8"/>
      <c r="C16" s="8"/>
      <c r="D16" s="8"/>
      <c r="E16" s="8"/>
      <c r="F16" s="8"/>
      <c r="G16" s="8"/>
    </row>
    <row r="17" spans="1:7" x14ac:dyDescent="0.25">
      <c r="A17" s="8"/>
      <c r="B17" s="8"/>
      <c r="C17" s="8"/>
      <c r="D17" s="8"/>
      <c r="E17" s="8"/>
      <c r="F17" s="8"/>
      <c r="G17" s="8"/>
    </row>
    <row r="18" spans="1:7" x14ac:dyDescent="0.25">
      <c r="A18" s="8"/>
      <c r="B18" s="8"/>
      <c r="C18" s="8"/>
      <c r="D18" s="8"/>
      <c r="E18" s="8"/>
      <c r="F18" s="8"/>
      <c r="G18" s="8"/>
    </row>
    <row r="19" spans="1:7" x14ac:dyDescent="0.25">
      <c r="A19" s="9" t="s">
        <v>357</v>
      </c>
    </row>
    <row r="20" spans="1:7" x14ac:dyDescent="0.25">
      <c r="A20" s="10" t="s">
        <v>358</v>
      </c>
      <c r="B20" s="11" t="s">
        <v>359</v>
      </c>
      <c r="C20" s="11" t="s">
        <v>360</v>
      </c>
      <c r="D20" s="11" t="s">
        <v>361</v>
      </c>
    </row>
    <row r="21" spans="1:7" x14ac:dyDescent="0.25">
      <c r="A21" s="12" t="s">
        <v>362</v>
      </c>
      <c r="B21" s="61">
        <v>0</v>
      </c>
      <c r="C21" s="13">
        <v>400</v>
      </c>
      <c r="D21" s="14">
        <f>C21*B21</f>
        <v>0</v>
      </c>
      <c r="E21" s="15"/>
      <c r="F21" s="15"/>
    </row>
    <row r="22" spans="1:7" x14ac:dyDescent="0.25">
      <c r="A22" s="12" t="s">
        <v>363</v>
      </c>
      <c r="B22" s="61">
        <v>0</v>
      </c>
      <c r="C22" s="13">
        <v>75</v>
      </c>
      <c r="D22" s="14">
        <f>B22*C22</f>
        <v>0</v>
      </c>
      <c r="E22" s="15"/>
      <c r="F22" s="15"/>
    </row>
    <row r="23" spans="1:7" ht="15.75" thickBot="1" x14ac:dyDescent="0.3">
      <c r="A23" s="12" t="s">
        <v>364</v>
      </c>
      <c r="B23" s="61">
        <v>0</v>
      </c>
      <c r="C23" s="13">
        <v>50</v>
      </c>
      <c r="D23" s="16">
        <f>B23*C23</f>
        <v>0</v>
      </c>
      <c r="E23" s="17"/>
      <c r="F23" s="17"/>
    </row>
    <row r="24" spans="1:7" ht="16.5" thickTop="1" thickBot="1" x14ac:dyDescent="0.3">
      <c r="B24" s="18"/>
      <c r="D24" s="18"/>
    </row>
    <row r="25" spans="1:7" ht="19.5" thickBot="1" x14ac:dyDescent="0.35">
      <c r="A25" s="19" t="s">
        <v>365</v>
      </c>
      <c r="B25" s="20"/>
      <c r="C25" s="21"/>
      <c r="D25" s="22">
        <f>SUM(D21:D23)</f>
        <v>0</v>
      </c>
      <c r="E25" s="23"/>
      <c r="F25" s="24"/>
      <c r="G25" s="25"/>
    </row>
    <row r="26" spans="1:7" x14ac:dyDescent="0.25">
      <c r="D26" s="18"/>
    </row>
    <row r="27" spans="1:7" ht="30" x14ac:dyDescent="0.25">
      <c r="A27" s="26" t="s">
        <v>366</v>
      </c>
      <c r="B27" s="27" t="s">
        <v>367</v>
      </c>
      <c r="C27" s="28" t="s">
        <v>368</v>
      </c>
      <c r="D27" s="27" t="s">
        <v>369</v>
      </c>
      <c r="E27" s="27" t="s">
        <v>370</v>
      </c>
      <c r="F27" s="27" t="s">
        <v>371</v>
      </c>
      <c r="G27" s="3"/>
    </row>
    <row r="28" spans="1:7" x14ac:dyDescent="0.25">
      <c r="A28" s="29" t="s">
        <v>372</v>
      </c>
      <c r="B28" s="62">
        <v>0</v>
      </c>
      <c r="C28" s="30">
        <v>50</v>
      </c>
      <c r="D28" s="30">
        <f>C28*B28+C28</f>
        <v>50</v>
      </c>
      <c r="E28" s="31">
        <v>100</v>
      </c>
      <c r="F28" s="32">
        <f>D28*E28</f>
        <v>5000</v>
      </c>
      <c r="G28" s="33"/>
    </row>
    <row r="29" spans="1:7" x14ac:dyDescent="0.25">
      <c r="A29" s="29" t="s">
        <v>373</v>
      </c>
      <c r="B29" s="62">
        <v>0</v>
      </c>
      <c r="C29" s="30">
        <v>50</v>
      </c>
      <c r="D29" s="30">
        <f>C29*B29+C29</f>
        <v>50</v>
      </c>
      <c r="E29" s="31">
        <v>100</v>
      </c>
      <c r="F29" s="32">
        <f>D29*E29</f>
        <v>5000</v>
      </c>
      <c r="G29" s="33"/>
    </row>
    <row r="30" spans="1:7" ht="15.75" thickBot="1" x14ac:dyDescent="0.3"/>
    <row r="31" spans="1:7" ht="19.5" thickBot="1" x14ac:dyDescent="0.35">
      <c r="A31" s="19" t="s">
        <v>374</v>
      </c>
      <c r="B31" s="34"/>
      <c r="C31" s="35"/>
      <c r="D31" s="22">
        <f>F29+F28</f>
        <v>10000</v>
      </c>
      <c r="E31" s="36"/>
      <c r="F31" s="37"/>
      <c r="G31" s="38"/>
    </row>
    <row r="32" spans="1:7" ht="15.75" thickBot="1" x14ac:dyDescent="0.3"/>
    <row r="33" spans="1:7" ht="21.75" thickBot="1" x14ac:dyDescent="0.4">
      <c r="A33" s="19" t="s">
        <v>388</v>
      </c>
      <c r="B33" s="19"/>
      <c r="C33" s="39"/>
      <c r="D33" s="40">
        <f>'Objecten incl prijzenblad'!M91</f>
        <v>0</v>
      </c>
      <c r="E33" s="41"/>
      <c r="F33" s="42"/>
      <c r="G33" s="43"/>
    </row>
    <row r="34" spans="1:7" ht="21" x14ac:dyDescent="0.35">
      <c r="A34" s="43"/>
      <c r="B34" s="43"/>
      <c r="C34" s="44"/>
      <c r="D34" s="45"/>
      <c r="E34" s="6"/>
      <c r="F34" s="6"/>
      <c r="G34" s="43"/>
    </row>
    <row r="35" spans="1:7" ht="23.25" x14ac:dyDescent="0.35">
      <c r="A35" s="46" t="s">
        <v>389</v>
      </c>
      <c r="B35" s="47"/>
      <c r="C35" s="47"/>
      <c r="D35" s="48">
        <f>D33+D31+D25</f>
        <v>10000</v>
      </c>
      <c r="E35" s="49"/>
      <c r="F35" s="49"/>
      <c r="G35" s="43"/>
    </row>
    <row r="37" spans="1:7" ht="15.75" thickBot="1" x14ac:dyDescent="0.3">
      <c r="A37" s="50" t="s">
        <v>375</v>
      </c>
    </row>
    <row r="38" spans="1:7" x14ac:dyDescent="0.25">
      <c r="A38" s="51" t="s">
        <v>383</v>
      </c>
      <c r="B38" s="63"/>
      <c r="C38" s="64"/>
      <c r="D38" s="64"/>
      <c r="E38" s="64"/>
      <c r="F38" s="65"/>
    </row>
    <row r="39" spans="1:7" ht="15.75" thickBot="1" x14ac:dyDescent="0.3">
      <c r="A39" s="52"/>
      <c r="B39" s="66"/>
      <c r="C39" s="67"/>
      <c r="D39" s="67"/>
      <c r="E39" s="67"/>
      <c r="F39" s="68"/>
    </row>
    <row r="40" spans="1:7" x14ac:dyDescent="0.25">
      <c r="A40" s="51" t="s">
        <v>384</v>
      </c>
      <c r="B40" s="63"/>
      <c r="C40" s="64"/>
      <c r="D40" s="64"/>
      <c r="E40" s="64"/>
      <c r="F40" s="65"/>
    </row>
    <row r="41" spans="1:7" ht="15.75" thickBot="1" x14ac:dyDescent="0.3">
      <c r="A41" s="52"/>
      <c r="B41" s="66"/>
      <c r="C41" s="67"/>
      <c r="D41" s="67"/>
      <c r="E41" s="67"/>
      <c r="F41" s="68"/>
    </row>
    <row r="42" spans="1:7" ht="17.25" x14ac:dyDescent="0.25">
      <c r="A42" s="53" t="s">
        <v>385</v>
      </c>
    </row>
    <row r="43" spans="1:7" ht="17.25" x14ac:dyDescent="0.25">
      <c r="A43" s="53" t="s">
        <v>386</v>
      </c>
    </row>
    <row r="45" spans="1:7" x14ac:dyDescent="0.25">
      <c r="A45" s="54" t="s">
        <v>376</v>
      </c>
      <c r="B45" s="55"/>
      <c r="C45" s="55"/>
      <c r="D45" s="55"/>
      <c r="E45" s="55"/>
      <c r="F45" s="55"/>
      <c r="G45" s="55"/>
    </row>
    <row r="46" spans="1:7" x14ac:dyDescent="0.25">
      <c r="A46" s="50"/>
    </row>
    <row r="47" spans="1:7" ht="15.75" thickBot="1" x14ac:dyDescent="0.3">
      <c r="A47" s="54" t="s">
        <v>377</v>
      </c>
      <c r="B47" s="55"/>
      <c r="C47" s="55"/>
      <c r="D47" s="55"/>
      <c r="E47" s="55"/>
      <c r="F47" s="55"/>
      <c r="G47" s="55"/>
    </row>
    <row r="48" spans="1:7" x14ac:dyDescent="0.25">
      <c r="A48" s="56"/>
      <c r="B48" s="57"/>
      <c r="C48" s="57"/>
      <c r="D48" s="63"/>
      <c r="E48" s="64"/>
      <c r="F48" s="65"/>
      <c r="G48" s="57"/>
    </row>
    <row r="49" spans="1:6" x14ac:dyDescent="0.25">
      <c r="A49" s="50"/>
      <c r="D49" s="71"/>
      <c r="E49" s="72"/>
      <c r="F49" s="73"/>
    </row>
    <row r="50" spans="1:6" x14ac:dyDescent="0.25">
      <c r="A50" s="58" t="s">
        <v>378</v>
      </c>
      <c r="B50" s="69"/>
      <c r="C50" s="70"/>
      <c r="D50" s="71"/>
      <c r="E50" s="72"/>
      <c r="F50" s="73"/>
    </row>
    <row r="51" spans="1:6" ht="15.75" thickBot="1" x14ac:dyDescent="0.3">
      <c r="A51" s="58" t="s">
        <v>379</v>
      </c>
      <c r="B51" s="69"/>
      <c r="C51" s="70"/>
      <c r="D51" s="66"/>
      <c r="E51" s="67"/>
      <c r="F51" s="68"/>
    </row>
    <row r="52" spans="1:6" x14ac:dyDescent="0.25">
      <c r="A52" s="58" t="s">
        <v>380</v>
      </c>
      <c r="B52" s="69"/>
      <c r="C52" s="69"/>
      <c r="D52" s="59" t="s">
        <v>381</v>
      </c>
      <c r="E52" s="59"/>
      <c r="F52" s="59"/>
    </row>
    <row r="53" spans="1:6" x14ac:dyDescent="0.25">
      <c r="A53" s="60"/>
    </row>
    <row r="54" spans="1:6" x14ac:dyDescent="0.25">
      <c r="A54" s="50" t="s">
        <v>382</v>
      </c>
    </row>
  </sheetData>
  <sheetProtection algorithmName="SHA-512" hashValue="jIYM8WsgXcRbJEv16a/+G9JsvBIx4d0Z597jwIrh4b3IKmlUkGI0UABsc0XnOdwsY5eYeBmRdk7LnrgBFeUtLw==" saltValue="Cz8AhLTIaoHKh7T+oxbAGQ==" spinCount="100000" sheet="1" objects="1" scenarios="1"/>
  <mergeCells count="28">
    <mergeCell ref="A14:G18"/>
    <mergeCell ref="D21:F21"/>
    <mergeCell ref="D31:F31"/>
    <mergeCell ref="D33:F33"/>
    <mergeCell ref="A38:A39"/>
    <mergeCell ref="D22:F22"/>
    <mergeCell ref="D23:F23"/>
    <mergeCell ref="D25:F25"/>
    <mergeCell ref="A25:C25"/>
    <mergeCell ref="D35:F35"/>
    <mergeCell ref="B38:F39"/>
    <mergeCell ref="A31:C31"/>
    <mergeCell ref="A1:G4"/>
    <mergeCell ref="A6:G6"/>
    <mergeCell ref="B8:G8"/>
    <mergeCell ref="B9:G9"/>
    <mergeCell ref="A11:G12"/>
    <mergeCell ref="A40:A41"/>
    <mergeCell ref="B40:F41"/>
    <mergeCell ref="B52:C52"/>
    <mergeCell ref="D52:F52"/>
    <mergeCell ref="A33:C33"/>
    <mergeCell ref="A35:C35"/>
    <mergeCell ref="A45:G45"/>
    <mergeCell ref="A47:G47"/>
    <mergeCell ref="D48:F51"/>
    <mergeCell ref="B50:C50"/>
    <mergeCell ref="B51:C51"/>
  </mergeCells>
  <pageMargins left="1.299212598425197" right="0.70866141732283472" top="0.74803149606299213" bottom="0.74803149606299213" header="0.31496062992125984" footer="0.31496062992125984"/>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92"/>
  <sheetViews>
    <sheetView view="pageBreakPreview" zoomScale="70" zoomScaleNormal="100" zoomScaleSheetLayoutView="70" workbookViewId="0">
      <pane ySplit="3" topLeftCell="A4" activePane="bottomLeft" state="frozen"/>
      <selection pane="bottomLeft" activeCell="P4" sqref="M4:P85"/>
    </sheetView>
  </sheetViews>
  <sheetFormatPr defaultColWidth="22.5703125" defaultRowHeight="15" x14ac:dyDescent="0.25"/>
  <cols>
    <col min="1" max="1" width="14" style="3" customWidth="1"/>
    <col min="2" max="2" width="22.5703125" style="3"/>
    <col min="3" max="4" width="36.7109375" style="3" customWidth="1"/>
    <col min="5" max="5" width="10.5703125" style="3" customWidth="1"/>
    <col min="6" max="6" width="14.7109375" style="3" customWidth="1"/>
    <col min="7" max="7" width="22" style="3" customWidth="1"/>
    <col min="8" max="9" width="16.5703125" style="3" customWidth="1"/>
    <col min="10" max="11" width="17.7109375" style="3" customWidth="1"/>
    <col min="12" max="12" width="33.5703125" style="3" customWidth="1"/>
    <col min="13" max="15" width="14.7109375" style="3" customWidth="1"/>
    <col min="16" max="16" width="24.7109375" style="3" customWidth="1"/>
    <col min="17" max="16384" width="22.5703125" style="3"/>
  </cols>
  <sheetData>
    <row r="1" spans="1:16" ht="21.75" thickBot="1" x14ac:dyDescent="0.3">
      <c r="A1" s="74"/>
      <c r="I1" s="74"/>
      <c r="J1" s="74"/>
      <c r="K1" s="74"/>
      <c r="M1" s="75" t="s">
        <v>230</v>
      </c>
      <c r="N1" s="76"/>
      <c r="O1" s="77"/>
      <c r="P1" s="78" t="s">
        <v>390</v>
      </c>
    </row>
    <row r="2" spans="1:16" ht="43.15" customHeight="1" thickBot="1" x14ac:dyDescent="0.3">
      <c r="A2" s="74"/>
      <c r="I2" s="74"/>
      <c r="J2" s="74"/>
      <c r="K2" s="74"/>
      <c r="M2" s="79" t="s">
        <v>397</v>
      </c>
      <c r="N2" s="80"/>
      <c r="O2" s="80"/>
      <c r="P2" s="81"/>
    </row>
    <row r="3" spans="1:16" ht="89.25" thickBot="1" x14ac:dyDescent="0.3">
      <c r="A3" s="82" t="s">
        <v>232</v>
      </c>
      <c r="B3" s="82" t="s">
        <v>0</v>
      </c>
      <c r="C3" s="82" t="s">
        <v>233</v>
      </c>
      <c r="D3" s="82" t="s">
        <v>1</v>
      </c>
      <c r="E3" s="82" t="s">
        <v>2</v>
      </c>
      <c r="F3" s="82" t="s">
        <v>3</v>
      </c>
      <c r="G3" s="82" t="s">
        <v>4</v>
      </c>
      <c r="H3" s="82" t="s">
        <v>5</v>
      </c>
      <c r="I3" s="82" t="s">
        <v>240</v>
      </c>
      <c r="J3" s="82" t="s">
        <v>221</v>
      </c>
      <c r="K3" s="83" t="s">
        <v>350</v>
      </c>
      <c r="L3" s="83" t="s">
        <v>209</v>
      </c>
      <c r="M3" s="84" t="s">
        <v>218</v>
      </c>
      <c r="N3" s="85" t="s">
        <v>219</v>
      </c>
      <c r="O3" s="86" t="s">
        <v>220</v>
      </c>
      <c r="P3" s="87" t="s">
        <v>231</v>
      </c>
    </row>
    <row r="4" spans="1:16" ht="54" customHeight="1" x14ac:dyDescent="0.25">
      <c r="A4" s="88">
        <v>607215</v>
      </c>
      <c r="B4" s="89" t="s">
        <v>12</v>
      </c>
      <c r="C4" s="89" t="s">
        <v>6</v>
      </c>
      <c r="D4" s="89" t="s">
        <v>13</v>
      </c>
      <c r="E4" s="89" t="s">
        <v>7</v>
      </c>
      <c r="F4" s="89" t="s">
        <v>8</v>
      </c>
      <c r="G4" s="89" t="s">
        <v>14</v>
      </c>
      <c r="H4" s="89" t="s">
        <v>10</v>
      </c>
      <c r="I4" s="89" t="s">
        <v>252</v>
      </c>
      <c r="J4" s="90" t="s">
        <v>225</v>
      </c>
      <c r="K4" s="91"/>
      <c r="L4" s="92" t="s">
        <v>11</v>
      </c>
      <c r="M4" s="143"/>
      <c r="N4" s="144"/>
      <c r="O4" s="145"/>
      <c r="P4" s="146"/>
    </row>
    <row r="5" spans="1:16" ht="54" customHeight="1" x14ac:dyDescent="0.25">
      <c r="A5" s="88">
        <v>611090</v>
      </c>
      <c r="B5" s="89" t="s">
        <v>15</v>
      </c>
      <c r="C5" s="89" t="s">
        <v>228</v>
      </c>
      <c r="D5" s="89" t="s">
        <v>16</v>
      </c>
      <c r="E5" s="89" t="s">
        <v>17</v>
      </c>
      <c r="F5" s="89" t="s">
        <v>8</v>
      </c>
      <c r="G5" s="89" t="s">
        <v>18</v>
      </c>
      <c r="H5" s="89" t="s">
        <v>19</v>
      </c>
      <c r="I5" s="89" t="s">
        <v>252</v>
      </c>
      <c r="J5" s="89" t="s">
        <v>222</v>
      </c>
      <c r="K5" s="92" t="s">
        <v>224</v>
      </c>
      <c r="L5" s="94" t="s">
        <v>338</v>
      </c>
      <c r="M5" s="143"/>
      <c r="N5" s="147"/>
      <c r="O5" s="148"/>
      <c r="P5" s="146"/>
    </row>
    <row r="6" spans="1:16" ht="54" customHeight="1" x14ac:dyDescent="0.25">
      <c r="A6" s="88">
        <v>611080</v>
      </c>
      <c r="B6" s="89" t="s">
        <v>20</v>
      </c>
      <c r="C6" s="89" t="s">
        <v>229</v>
      </c>
      <c r="D6" s="89" t="s">
        <v>21</v>
      </c>
      <c r="E6" s="89" t="s">
        <v>17</v>
      </c>
      <c r="F6" s="89" t="s">
        <v>8</v>
      </c>
      <c r="G6" s="89" t="s">
        <v>18</v>
      </c>
      <c r="H6" s="89" t="s">
        <v>19</v>
      </c>
      <c r="I6" s="89" t="s">
        <v>252</v>
      </c>
      <c r="J6" s="89" t="s">
        <v>222</v>
      </c>
      <c r="K6" s="92" t="s">
        <v>351</v>
      </c>
      <c r="L6" s="94" t="s">
        <v>338</v>
      </c>
      <c r="M6" s="143"/>
      <c r="N6" s="147"/>
      <c r="O6" s="148"/>
      <c r="P6" s="146"/>
    </row>
    <row r="7" spans="1:16" ht="54" customHeight="1" x14ac:dyDescent="0.25">
      <c r="A7" s="88">
        <v>611070</v>
      </c>
      <c r="B7" s="89" t="s">
        <v>22</v>
      </c>
      <c r="C7" s="89" t="s">
        <v>228</v>
      </c>
      <c r="D7" s="89" t="s">
        <v>23</v>
      </c>
      <c r="E7" s="89" t="s">
        <v>17</v>
      </c>
      <c r="F7" s="89" t="s">
        <v>8</v>
      </c>
      <c r="G7" s="89" t="s">
        <v>18</v>
      </c>
      <c r="H7" s="89" t="s">
        <v>19</v>
      </c>
      <c r="I7" s="89" t="s">
        <v>252</v>
      </c>
      <c r="J7" s="89" t="s">
        <v>222</v>
      </c>
      <c r="K7" s="92" t="s">
        <v>351</v>
      </c>
      <c r="L7" s="94" t="s">
        <v>338</v>
      </c>
      <c r="M7" s="143"/>
      <c r="N7" s="147"/>
      <c r="O7" s="148"/>
      <c r="P7" s="146"/>
    </row>
    <row r="8" spans="1:16" ht="54" customHeight="1" x14ac:dyDescent="0.25">
      <c r="A8" s="88">
        <v>607201</v>
      </c>
      <c r="B8" s="89" t="s">
        <v>25</v>
      </c>
      <c r="C8" s="89" t="s">
        <v>24</v>
      </c>
      <c r="D8" s="89" t="s">
        <v>26</v>
      </c>
      <c r="E8" s="89" t="s">
        <v>27</v>
      </c>
      <c r="F8" s="89" t="s">
        <v>8</v>
      </c>
      <c r="G8" s="89" t="s">
        <v>28</v>
      </c>
      <c r="H8" s="89" t="s">
        <v>10</v>
      </c>
      <c r="I8" s="89" t="s">
        <v>252</v>
      </c>
      <c r="J8" s="95" t="s">
        <v>223</v>
      </c>
      <c r="K8" s="96"/>
      <c r="L8" s="92" t="s">
        <v>340</v>
      </c>
      <c r="M8" s="143"/>
      <c r="N8" s="144"/>
      <c r="O8" s="145"/>
      <c r="P8" s="146"/>
    </row>
    <row r="9" spans="1:16" ht="54" customHeight="1" x14ac:dyDescent="0.25">
      <c r="A9" s="88">
        <v>607206</v>
      </c>
      <c r="B9" s="89" t="s">
        <v>234</v>
      </c>
      <c r="C9" s="89" t="s">
        <v>237</v>
      </c>
      <c r="D9" s="89" t="s">
        <v>235</v>
      </c>
      <c r="E9" s="89"/>
      <c r="F9" s="89"/>
      <c r="G9" s="89"/>
      <c r="H9" s="89" t="s">
        <v>19</v>
      </c>
      <c r="I9" s="89" t="s">
        <v>252</v>
      </c>
      <c r="J9" s="89" t="s">
        <v>222</v>
      </c>
      <c r="K9" s="92"/>
      <c r="L9" s="92" t="s">
        <v>276</v>
      </c>
      <c r="M9" s="143"/>
      <c r="N9" s="144"/>
      <c r="O9" s="145"/>
      <c r="P9" s="146"/>
    </row>
    <row r="10" spans="1:16" ht="54" customHeight="1" x14ac:dyDescent="0.25">
      <c r="A10" s="88">
        <v>607232</v>
      </c>
      <c r="B10" s="89" t="s">
        <v>236</v>
      </c>
      <c r="C10" s="89" t="s">
        <v>237</v>
      </c>
      <c r="D10" s="89" t="s">
        <v>237</v>
      </c>
      <c r="E10" s="89"/>
      <c r="F10" s="89"/>
      <c r="G10" s="89"/>
      <c r="H10" s="89" t="s">
        <v>10</v>
      </c>
      <c r="I10" s="89" t="s">
        <v>252</v>
      </c>
      <c r="J10" s="89" t="s">
        <v>222</v>
      </c>
      <c r="K10" s="92" t="s">
        <v>224</v>
      </c>
      <c r="L10" s="92"/>
      <c r="M10" s="143"/>
      <c r="N10" s="144"/>
      <c r="O10" s="145"/>
      <c r="P10" s="146"/>
    </row>
    <row r="11" spans="1:16" ht="54" customHeight="1" x14ac:dyDescent="0.25">
      <c r="A11" s="88">
        <v>607202</v>
      </c>
      <c r="B11" s="89" t="s">
        <v>238</v>
      </c>
      <c r="C11" s="89" t="s">
        <v>237</v>
      </c>
      <c r="D11" s="89" t="s">
        <v>239</v>
      </c>
      <c r="E11" s="89"/>
      <c r="F11" s="89"/>
      <c r="G11" s="89"/>
      <c r="H11" s="89" t="s">
        <v>19</v>
      </c>
      <c r="I11" s="89" t="s">
        <v>252</v>
      </c>
      <c r="J11" s="89" t="s">
        <v>222</v>
      </c>
      <c r="K11" s="92"/>
      <c r="L11" s="92" t="s">
        <v>276</v>
      </c>
      <c r="M11" s="143"/>
      <c r="N11" s="144"/>
      <c r="O11" s="145"/>
      <c r="P11" s="146"/>
    </row>
    <row r="12" spans="1:16" ht="54" customHeight="1" x14ac:dyDescent="0.25">
      <c r="A12" s="88">
        <v>611035</v>
      </c>
      <c r="B12" s="89" t="s">
        <v>277</v>
      </c>
      <c r="C12" s="89" t="s">
        <v>278</v>
      </c>
      <c r="D12" s="89"/>
      <c r="E12" s="89"/>
      <c r="F12" s="89"/>
      <c r="G12" s="89"/>
      <c r="H12" s="89"/>
      <c r="I12" s="89" t="s">
        <v>252</v>
      </c>
      <c r="J12" s="89"/>
      <c r="K12" s="92"/>
      <c r="L12" s="92"/>
      <c r="M12" s="143"/>
      <c r="N12" s="144"/>
      <c r="O12" s="145"/>
      <c r="P12" s="146"/>
    </row>
    <row r="13" spans="1:16" ht="54" customHeight="1" x14ac:dyDescent="0.25">
      <c r="A13" s="88">
        <v>606966</v>
      </c>
      <c r="B13" s="89" t="s">
        <v>29</v>
      </c>
      <c r="C13" s="31"/>
      <c r="D13" s="89" t="s">
        <v>30</v>
      </c>
      <c r="E13" s="89" t="s">
        <v>31</v>
      </c>
      <c r="F13" s="89" t="s">
        <v>32</v>
      </c>
      <c r="G13" s="89" t="s">
        <v>33</v>
      </c>
      <c r="H13" s="89" t="s">
        <v>10</v>
      </c>
      <c r="I13" s="89" t="s">
        <v>252</v>
      </c>
      <c r="J13" s="89" t="s">
        <v>222</v>
      </c>
      <c r="K13" s="92"/>
      <c r="L13" s="97"/>
      <c r="M13" s="149"/>
      <c r="N13" s="147"/>
      <c r="O13" s="150"/>
      <c r="P13" s="146"/>
    </row>
    <row r="14" spans="1:16" ht="146.44999999999999" customHeight="1" x14ac:dyDescent="0.25">
      <c r="A14" s="88">
        <v>607490</v>
      </c>
      <c r="B14" s="89" t="s">
        <v>243</v>
      </c>
      <c r="C14" s="98"/>
      <c r="D14" s="89" t="s">
        <v>244</v>
      </c>
      <c r="E14" s="89"/>
      <c r="F14" s="89"/>
      <c r="G14" s="89"/>
      <c r="H14" s="89" t="s">
        <v>10</v>
      </c>
      <c r="I14" s="89" t="s">
        <v>252</v>
      </c>
      <c r="J14" s="89"/>
      <c r="K14" s="92"/>
      <c r="L14" s="99" t="s">
        <v>391</v>
      </c>
      <c r="M14" s="149"/>
      <c r="N14" s="147"/>
      <c r="O14" s="150"/>
      <c r="P14" s="146"/>
    </row>
    <row r="15" spans="1:16" ht="54" customHeight="1" x14ac:dyDescent="0.25">
      <c r="A15" s="88" t="s">
        <v>279</v>
      </c>
      <c r="B15" s="89" t="s">
        <v>280</v>
      </c>
      <c r="C15" s="89"/>
      <c r="D15" s="89" t="s">
        <v>281</v>
      </c>
      <c r="E15" s="89"/>
      <c r="F15" s="89"/>
      <c r="G15" s="89"/>
      <c r="H15" s="89"/>
      <c r="I15" s="89" t="s">
        <v>252</v>
      </c>
      <c r="J15" s="89"/>
      <c r="K15" s="92" t="s">
        <v>351</v>
      </c>
      <c r="L15" s="92"/>
      <c r="M15" s="143"/>
      <c r="N15" s="144"/>
      <c r="O15" s="145"/>
      <c r="P15" s="146"/>
    </row>
    <row r="16" spans="1:16" ht="54" customHeight="1" x14ac:dyDescent="0.25">
      <c r="A16" s="88"/>
      <c r="B16" s="89" t="s">
        <v>36</v>
      </c>
      <c r="C16" s="89" t="s">
        <v>35</v>
      </c>
      <c r="D16" s="89" t="s">
        <v>37</v>
      </c>
      <c r="E16" s="89" t="s">
        <v>38</v>
      </c>
      <c r="F16" s="89" t="s">
        <v>39</v>
      </c>
      <c r="G16" s="89" t="s">
        <v>18</v>
      </c>
      <c r="H16" s="89" t="s">
        <v>19</v>
      </c>
      <c r="I16" s="89" t="s">
        <v>241</v>
      </c>
      <c r="J16" s="89" t="s">
        <v>222</v>
      </c>
      <c r="K16" s="92" t="s">
        <v>224</v>
      </c>
      <c r="L16" s="91" t="s">
        <v>242</v>
      </c>
      <c r="M16" s="149"/>
      <c r="N16" s="147"/>
      <c r="O16" s="150"/>
      <c r="P16" s="146"/>
    </row>
    <row r="17" spans="1:16" ht="54" customHeight="1" x14ac:dyDescent="0.25">
      <c r="A17" s="88">
        <v>607216</v>
      </c>
      <c r="B17" s="89" t="s">
        <v>40</v>
      </c>
      <c r="C17" s="31"/>
      <c r="D17" s="89" t="s">
        <v>41</v>
      </c>
      <c r="E17" s="89" t="s">
        <v>42</v>
      </c>
      <c r="F17" s="89" t="s">
        <v>8</v>
      </c>
      <c r="G17" s="89" t="s">
        <v>14</v>
      </c>
      <c r="H17" s="89" t="s">
        <v>10</v>
      </c>
      <c r="I17" s="89" t="s">
        <v>252</v>
      </c>
      <c r="J17" s="89" t="s">
        <v>222</v>
      </c>
      <c r="K17" s="92" t="s">
        <v>224</v>
      </c>
      <c r="L17" s="92"/>
      <c r="M17" s="143"/>
      <c r="N17" s="144"/>
      <c r="O17" s="148"/>
      <c r="P17" s="146"/>
    </row>
    <row r="18" spans="1:16" ht="54" customHeight="1" x14ac:dyDescent="0.25">
      <c r="A18" s="88">
        <v>607230</v>
      </c>
      <c r="B18" s="89" t="s">
        <v>245</v>
      </c>
      <c r="C18" s="31" t="s">
        <v>47</v>
      </c>
      <c r="D18" s="89" t="s">
        <v>313</v>
      </c>
      <c r="E18" s="89"/>
      <c r="F18" s="89"/>
      <c r="G18" s="89"/>
      <c r="H18" s="89"/>
      <c r="I18" s="95" t="s">
        <v>256</v>
      </c>
      <c r="J18" s="95" t="s">
        <v>341</v>
      </c>
      <c r="K18" s="92" t="s">
        <v>224</v>
      </c>
      <c r="L18" s="92"/>
      <c r="M18" s="143"/>
      <c r="N18" s="144"/>
      <c r="O18" s="148"/>
      <c r="P18" s="146"/>
    </row>
    <row r="19" spans="1:16" ht="54" customHeight="1" x14ac:dyDescent="0.25">
      <c r="A19" s="88">
        <v>611010</v>
      </c>
      <c r="B19" s="89" t="s">
        <v>48</v>
      </c>
      <c r="C19" s="89" t="s">
        <v>47</v>
      </c>
      <c r="D19" s="89" t="s">
        <v>49</v>
      </c>
      <c r="E19" s="89" t="s">
        <v>50</v>
      </c>
      <c r="F19" s="89" t="s">
        <v>8</v>
      </c>
      <c r="G19" s="89" t="s">
        <v>14</v>
      </c>
      <c r="H19" s="89" t="s">
        <v>19</v>
      </c>
      <c r="I19" s="95" t="s">
        <v>256</v>
      </c>
      <c r="J19" s="89" t="s">
        <v>222</v>
      </c>
      <c r="K19" s="92"/>
      <c r="L19" s="92"/>
      <c r="M19" s="143"/>
      <c r="N19" s="144"/>
      <c r="O19" s="148"/>
      <c r="P19" s="146"/>
    </row>
    <row r="20" spans="1:16" ht="54" customHeight="1" x14ac:dyDescent="0.25">
      <c r="A20" s="88" t="s">
        <v>282</v>
      </c>
      <c r="B20" s="88" t="s">
        <v>284</v>
      </c>
      <c r="C20" s="31"/>
      <c r="D20" s="88" t="s">
        <v>283</v>
      </c>
      <c r="E20" s="88" t="s">
        <v>286</v>
      </c>
      <c r="F20" s="88" t="s">
        <v>8</v>
      </c>
      <c r="G20" s="100"/>
      <c r="H20" s="31"/>
      <c r="I20" s="101" t="s">
        <v>329</v>
      </c>
      <c r="J20" s="31" t="s">
        <v>222</v>
      </c>
      <c r="K20" s="31"/>
      <c r="L20" s="31"/>
      <c r="M20" s="151"/>
      <c r="N20" s="144"/>
      <c r="O20" s="148"/>
      <c r="P20" s="146"/>
    </row>
    <row r="21" spans="1:16" ht="54" customHeight="1" x14ac:dyDescent="0.25">
      <c r="A21" s="88">
        <v>605010</v>
      </c>
      <c r="B21" s="88" t="s">
        <v>285</v>
      </c>
      <c r="C21" s="31"/>
      <c r="D21" s="88" t="s">
        <v>283</v>
      </c>
      <c r="E21" s="88" t="s">
        <v>286</v>
      </c>
      <c r="F21" s="88" t="s">
        <v>8</v>
      </c>
      <c r="G21" s="100"/>
      <c r="H21" s="31"/>
      <c r="I21" s="101" t="s">
        <v>329</v>
      </c>
      <c r="J21" s="31" t="s">
        <v>222</v>
      </c>
      <c r="K21" s="31"/>
      <c r="L21" s="31"/>
      <c r="M21" s="151"/>
      <c r="N21" s="144"/>
      <c r="O21" s="148"/>
      <c r="P21" s="146"/>
    </row>
    <row r="22" spans="1:16" ht="54" customHeight="1" x14ac:dyDescent="0.25">
      <c r="A22" s="88" t="s">
        <v>296</v>
      </c>
      <c r="B22" s="89" t="s">
        <v>43</v>
      </c>
      <c r="C22" s="31"/>
      <c r="D22" s="89" t="s">
        <v>44</v>
      </c>
      <c r="E22" s="89" t="s">
        <v>45</v>
      </c>
      <c r="F22" s="89" t="s">
        <v>8</v>
      </c>
      <c r="G22" s="89" t="s">
        <v>34</v>
      </c>
      <c r="H22" s="89" t="s">
        <v>10</v>
      </c>
      <c r="I22" s="102" t="s">
        <v>330</v>
      </c>
      <c r="J22" s="89" t="s">
        <v>222</v>
      </c>
      <c r="K22" s="92"/>
      <c r="L22" s="92"/>
      <c r="M22" s="149"/>
      <c r="N22" s="147"/>
      <c r="O22" s="150"/>
      <c r="P22" s="146"/>
    </row>
    <row r="23" spans="1:16" ht="54" customHeight="1" x14ac:dyDescent="0.25">
      <c r="A23" s="88" t="s">
        <v>294</v>
      </c>
      <c r="B23" s="89" t="s">
        <v>51</v>
      </c>
      <c r="C23" s="31"/>
      <c r="D23" s="89" t="s">
        <v>52</v>
      </c>
      <c r="E23" s="89" t="s">
        <v>53</v>
      </c>
      <c r="F23" s="89" t="s">
        <v>54</v>
      </c>
      <c r="G23" s="89" t="s">
        <v>14</v>
      </c>
      <c r="H23" s="89" t="s">
        <v>19</v>
      </c>
      <c r="I23" s="89" t="s">
        <v>252</v>
      </c>
      <c r="J23" s="89" t="s">
        <v>222</v>
      </c>
      <c r="K23" s="92"/>
      <c r="L23" s="92"/>
      <c r="M23" s="149"/>
      <c r="N23" s="147"/>
      <c r="O23" s="150"/>
      <c r="P23" s="146"/>
    </row>
    <row r="24" spans="1:16" ht="54" customHeight="1" x14ac:dyDescent="0.25">
      <c r="A24" s="88" t="s">
        <v>293</v>
      </c>
      <c r="B24" s="88" t="s">
        <v>291</v>
      </c>
      <c r="C24" s="31"/>
      <c r="D24" s="88" t="s">
        <v>292</v>
      </c>
      <c r="E24" s="89"/>
      <c r="F24" s="89"/>
      <c r="G24" s="89"/>
      <c r="H24" s="89"/>
      <c r="I24" s="89" t="s">
        <v>252</v>
      </c>
      <c r="J24" s="89" t="s">
        <v>222</v>
      </c>
      <c r="K24" s="92"/>
      <c r="L24" s="92"/>
      <c r="M24" s="149"/>
      <c r="N24" s="147"/>
      <c r="O24" s="150"/>
      <c r="P24" s="146"/>
    </row>
    <row r="25" spans="1:16" ht="54" customHeight="1" x14ac:dyDescent="0.25">
      <c r="A25" s="88" t="s">
        <v>295</v>
      </c>
      <c r="B25" s="89" t="s">
        <v>55</v>
      </c>
      <c r="C25" s="31"/>
      <c r="D25" s="88" t="s">
        <v>297</v>
      </c>
      <c r="E25" s="89" t="s">
        <v>56</v>
      </c>
      <c r="F25" s="89" t="s">
        <v>8</v>
      </c>
      <c r="G25" s="89" t="s">
        <v>18</v>
      </c>
      <c r="H25" s="89" t="s">
        <v>19</v>
      </c>
      <c r="I25" s="89" t="s">
        <v>252</v>
      </c>
      <c r="J25" s="89" t="s">
        <v>222</v>
      </c>
      <c r="K25" s="92"/>
      <c r="L25" s="92"/>
      <c r="M25" s="149"/>
      <c r="N25" s="147"/>
      <c r="O25" s="150"/>
      <c r="P25" s="146"/>
    </row>
    <row r="26" spans="1:16" ht="54" customHeight="1" x14ac:dyDescent="0.25">
      <c r="A26" s="88">
        <v>607217</v>
      </c>
      <c r="B26" s="89" t="s">
        <v>57</v>
      </c>
      <c r="C26" s="31"/>
      <c r="D26" s="89" t="s">
        <v>58</v>
      </c>
      <c r="E26" s="89" t="s">
        <v>59</v>
      </c>
      <c r="F26" s="89" t="s">
        <v>8</v>
      </c>
      <c r="G26" s="89" t="s">
        <v>14</v>
      </c>
      <c r="H26" s="89" t="s">
        <v>10</v>
      </c>
      <c r="I26" s="89" t="s">
        <v>255</v>
      </c>
      <c r="J26" s="95" t="s">
        <v>223</v>
      </c>
      <c r="K26" s="96"/>
      <c r="L26" s="92" t="s">
        <v>331</v>
      </c>
      <c r="M26" s="143"/>
      <c r="N26" s="144"/>
      <c r="O26" s="148"/>
      <c r="P26" s="146"/>
    </row>
    <row r="27" spans="1:16" ht="54" customHeight="1" x14ac:dyDescent="0.25">
      <c r="A27" s="88">
        <v>607212</v>
      </c>
      <c r="B27" s="89" t="s">
        <v>263</v>
      </c>
      <c r="D27" s="89" t="s">
        <v>264</v>
      </c>
      <c r="E27" s="89"/>
      <c r="F27" s="89"/>
      <c r="G27" s="89"/>
      <c r="H27" s="89"/>
      <c r="I27" s="95" t="s">
        <v>256</v>
      </c>
      <c r="J27" s="89" t="s">
        <v>222</v>
      </c>
      <c r="K27" s="92"/>
      <c r="L27" s="92"/>
      <c r="M27" s="143"/>
      <c r="N27" s="144"/>
      <c r="O27" s="145"/>
      <c r="P27" s="146"/>
    </row>
    <row r="28" spans="1:16" ht="54" customHeight="1" x14ac:dyDescent="0.25">
      <c r="A28" s="88">
        <v>607218</v>
      </c>
      <c r="B28" s="89" t="s">
        <v>60</v>
      </c>
      <c r="C28" s="89"/>
      <c r="D28" s="89" t="s">
        <v>61</v>
      </c>
      <c r="E28" s="89" t="s">
        <v>62</v>
      </c>
      <c r="F28" s="89" t="s">
        <v>8</v>
      </c>
      <c r="G28" s="89" t="s">
        <v>14</v>
      </c>
      <c r="H28" s="89" t="s">
        <v>10</v>
      </c>
      <c r="I28" s="89" t="s">
        <v>252</v>
      </c>
      <c r="J28" s="95" t="s">
        <v>223</v>
      </c>
      <c r="K28" s="96"/>
      <c r="L28" s="92" t="s">
        <v>63</v>
      </c>
      <c r="M28" s="143"/>
      <c r="N28" s="144"/>
      <c r="O28" s="145"/>
      <c r="P28" s="146"/>
    </row>
    <row r="29" spans="1:16" ht="54" customHeight="1" x14ac:dyDescent="0.25">
      <c r="A29" s="88" t="s">
        <v>298</v>
      </c>
      <c r="B29" s="89" t="s">
        <v>64</v>
      </c>
      <c r="C29" s="31"/>
      <c r="D29" s="89" t="s">
        <v>65</v>
      </c>
      <c r="E29" s="89" t="s">
        <v>66</v>
      </c>
      <c r="F29" s="89" t="s">
        <v>32</v>
      </c>
      <c r="G29" s="89" t="s">
        <v>18</v>
      </c>
      <c r="H29" s="89" t="s">
        <v>10</v>
      </c>
      <c r="I29" s="89" t="s">
        <v>254</v>
      </c>
      <c r="J29" s="89" t="s">
        <v>222</v>
      </c>
      <c r="K29" s="92"/>
      <c r="L29" s="92" t="s">
        <v>331</v>
      </c>
      <c r="M29" s="149"/>
      <c r="N29" s="147"/>
      <c r="O29" s="150"/>
      <c r="P29" s="146"/>
    </row>
    <row r="30" spans="1:16" ht="54" customHeight="1" x14ac:dyDescent="0.25">
      <c r="A30" s="88" t="s">
        <v>299</v>
      </c>
      <c r="B30" s="89" t="s">
        <v>67</v>
      </c>
      <c r="C30" s="31"/>
      <c r="D30" s="89" t="s">
        <v>68</v>
      </c>
      <c r="E30" s="89" t="s">
        <v>69</v>
      </c>
      <c r="F30" s="89" t="s">
        <v>70</v>
      </c>
      <c r="G30" s="89" t="s">
        <v>33</v>
      </c>
      <c r="H30" s="89" t="s">
        <v>10</v>
      </c>
      <c r="I30" s="89" t="s">
        <v>246</v>
      </c>
      <c r="J30" s="89" t="s">
        <v>222</v>
      </c>
      <c r="K30" s="92"/>
      <c r="L30" s="92" t="s">
        <v>331</v>
      </c>
      <c r="M30" s="143"/>
      <c r="N30" s="144"/>
      <c r="O30" s="148"/>
      <c r="P30" s="146"/>
    </row>
    <row r="31" spans="1:16" ht="54" customHeight="1" x14ac:dyDescent="0.25">
      <c r="A31" s="88">
        <v>600863</v>
      </c>
      <c r="B31" s="89" t="s">
        <v>72</v>
      </c>
      <c r="C31" s="89" t="s">
        <v>71</v>
      </c>
      <c r="D31" s="89" t="s">
        <v>73</v>
      </c>
      <c r="E31" s="89" t="s">
        <v>74</v>
      </c>
      <c r="F31" s="89" t="s">
        <v>70</v>
      </c>
      <c r="G31" s="89" t="s">
        <v>33</v>
      </c>
      <c r="H31" s="89" t="s">
        <v>19</v>
      </c>
      <c r="I31" s="89" t="s">
        <v>252</v>
      </c>
      <c r="J31" s="89" t="s">
        <v>222</v>
      </c>
      <c r="K31" s="92" t="s">
        <v>224</v>
      </c>
      <c r="L31" s="92"/>
      <c r="M31" s="143"/>
      <c r="N31" s="144"/>
      <c r="O31" s="145"/>
      <c r="P31" s="146"/>
    </row>
    <row r="32" spans="1:16" ht="54" customHeight="1" x14ac:dyDescent="0.25">
      <c r="A32" s="88">
        <v>611754</v>
      </c>
      <c r="B32" s="89" t="s">
        <v>265</v>
      </c>
      <c r="C32" s="31"/>
      <c r="D32" s="89" t="s">
        <v>266</v>
      </c>
      <c r="E32" s="89"/>
      <c r="F32" s="89"/>
      <c r="G32" s="89"/>
      <c r="H32" s="89" t="s">
        <v>267</v>
      </c>
      <c r="I32" s="95" t="s">
        <v>268</v>
      </c>
      <c r="J32" s="89" t="s">
        <v>222</v>
      </c>
      <c r="K32" s="92"/>
      <c r="L32" s="92" t="s">
        <v>331</v>
      </c>
      <c r="M32" s="149"/>
      <c r="N32" s="147"/>
      <c r="O32" s="150"/>
      <c r="P32" s="146"/>
    </row>
    <row r="33" spans="1:16" ht="54" customHeight="1" x14ac:dyDescent="0.25">
      <c r="A33" s="88" t="s">
        <v>301</v>
      </c>
      <c r="B33" s="89" t="s">
        <v>75</v>
      </c>
      <c r="C33" s="31"/>
      <c r="D33" s="88" t="s">
        <v>300</v>
      </c>
      <c r="E33" s="89" t="s">
        <v>76</v>
      </c>
      <c r="F33" s="89" t="s">
        <v>8</v>
      </c>
      <c r="G33" s="89" t="s">
        <v>33</v>
      </c>
      <c r="H33" s="89" t="s">
        <v>10</v>
      </c>
      <c r="I33" s="89" t="s">
        <v>254</v>
      </c>
      <c r="J33" s="89" t="s">
        <v>222</v>
      </c>
      <c r="K33" s="92"/>
      <c r="L33" s="92" t="s">
        <v>331</v>
      </c>
      <c r="M33" s="149"/>
      <c r="N33" s="147"/>
      <c r="O33" s="150"/>
      <c r="P33" s="146"/>
    </row>
    <row r="34" spans="1:16" ht="54" customHeight="1" x14ac:dyDescent="0.25">
      <c r="A34" s="88">
        <v>607219</v>
      </c>
      <c r="B34" s="89" t="s">
        <v>77</v>
      </c>
      <c r="C34" s="31"/>
      <c r="D34" s="89" t="s">
        <v>78</v>
      </c>
      <c r="E34" s="89" t="s">
        <v>79</v>
      </c>
      <c r="F34" s="89" t="s">
        <v>8</v>
      </c>
      <c r="G34" s="89" t="s">
        <v>14</v>
      </c>
      <c r="H34" s="89" t="s">
        <v>10</v>
      </c>
      <c r="I34" s="89" t="s">
        <v>252</v>
      </c>
      <c r="J34" s="95" t="s">
        <v>223</v>
      </c>
      <c r="K34" s="96"/>
      <c r="L34" s="92"/>
      <c r="M34" s="143"/>
      <c r="N34" s="144"/>
      <c r="O34" s="148"/>
      <c r="P34" s="146"/>
    </row>
    <row r="35" spans="1:16" ht="54" customHeight="1" x14ac:dyDescent="0.25">
      <c r="A35" s="88">
        <v>609231</v>
      </c>
      <c r="B35" s="89" t="s">
        <v>80</v>
      </c>
      <c r="C35" s="31"/>
      <c r="D35" s="89" t="s">
        <v>68</v>
      </c>
      <c r="E35" s="89" t="s">
        <v>81</v>
      </c>
      <c r="F35" s="89" t="s">
        <v>39</v>
      </c>
      <c r="G35" s="89" t="s">
        <v>33</v>
      </c>
      <c r="H35" s="89" t="s">
        <v>10</v>
      </c>
      <c r="I35" s="89" t="s">
        <v>252</v>
      </c>
      <c r="J35" s="89" t="s">
        <v>222</v>
      </c>
      <c r="K35" s="92"/>
      <c r="L35" s="92"/>
      <c r="M35" s="143"/>
      <c r="N35" s="144"/>
      <c r="O35" s="148"/>
      <c r="P35" s="146"/>
    </row>
    <row r="36" spans="1:16" ht="54" customHeight="1" x14ac:dyDescent="0.25">
      <c r="A36" s="88">
        <v>611751</v>
      </c>
      <c r="B36" s="89" t="s">
        <v>210</v>
      </c>
      <c r="C36" s="89"/>
      <c r="D36" s="89" t="s">
        <v>211</v>
      </c>
      <c r="E36" s="89" t="s">
        <v>212</v>
      </c>
      <c r="F36" s="89" t="s">
        <v>8</v>
      </c>
      <c r="G36" s="89" t="s">
        <v>46</v>
      </c>
      <c r="H36" s="89" t="s">
        <v>10</v>
      </c>
      <c r="I36" s="89" t="s">
        <v>252</v>
      </c>
      <c r="J36" s="89" t="s">
        <v>222</v>
      </c>
      <c r="K36" s="92"/>
      <c r="L36" s="92"/>
      <c r="M36" s="143"/>
      <c r="N36" s="144"/>
      <c r="O36" s="148"/>
      <c r="P36" s="152"/>
    </row>
    <row r="37" spans="1:16" ht="54" customHeight="1" x14ac:dyDescent="0.25">
      <c r="A37" s="88" t="s">
        <v>303</v>
      </c>
      <c r="B37" s="89" t="s">
        <v>82</v>
      </c>
      <c r="C37" s="31"/>
      <c r="D37" s="88" t="s">
        <v>302</v>
      </c>
      <c r="E37" s="89" t="s">
        <v>83</v>
      </c>
      <c r="F37" s="89" t="s">
        <v>8</v>
      </c>
      <c r="G37" s="89" t="s">
        <v>9</v>
      </c>
      <c r="H37" s="89" t="s">
        <v>19</v>
      </c>
      <c r="I37" s="90" t="s">
        <v>334</v>
      </c>
      <c r="J37" s="89" t="s">
        <v>222</v>
      </c>
      <c r="K37" s="92"/>
      <c r="L37" s="91"/>
      <c r="M37" s="149"/>
      <c r="N37" s="147"/>
      <c r="O37" s="150"/>
      <c r="P37" s="152"/>
    </row>
    <row r="38" spans="1:16" ht="98.45" customHeight="1" x14ac:dyDescent="0.25">
      <c r="A38" s="88">
        <v>607380</v>
      </c>
      <c r="B38" s="89" t="s">
        <v>85</v>
      </c>
      <c r="C38" s="89" t="s">
        <v>84</v>
      </c>
      <c r="D38" s="89" t="s">
        <v>304</v>
      </c>
      <c r="E38" s="89" t="s">
        <v>86</v>
      </c>
      <c r="F38" s="89" t="s">
        <v>8</v>
      </c>
      <c r="G38" s="89" t="s">
        <v>87</v>
      </c>
      <c r="H38" s="89" t="s">
        <v>10</v>
      </c>
      <c r="I38" s="89" t="s">
        <v>260</v>
      </c>
      <c r="J38" s="95" t="s">
        <v>226</v>
      </c>
      <c r="K38" s="96" t="s">
        <v>224</v>
      </c>
      <c r="L38" s="103" t="s">
        <v>392</v>
      </c>
      <c r="M38" s="143"/>
      <c r="N38" s="144"/>
      <c r="O38" s="145"/>
      <c r="P38" s="146"/>
    </row>
    <row r="39" spans="1:16" ht="105" customHeight="1" x14ac:dyDescent="0.25">
      <c r="A39" s="88">
        <v>607430</v>
      </c>
      <c r="B39" s="89" t="s">
        <v>89</v>
      </c>
      <c r="C39" s="89" t="s">
        <v>84</v>
      </c>
      <c r="D39" s="89" t="s">
        <v>305</v>
      </c>
      <c r="E39" s="89" t="s">
        <v>86</v>
      </c>
      <c r="F39" s="89" t="s">
        <v>8</v>
      </c>
      <c r="G39" s="89" t="s">
        <v>87</v>
      </c>
      <c r="H39" s="89" t="s">
        <v>19</v>
      </c>
      <c r="I39" s="89" t="s">
        <v>260</v>
      </c>
      <c r="J39" s="95" t="s">
        <v>226</v>
      </c>
      <c r="K39" s="96" t="s">
        <v>224</v>
      </c>
      <c r="L39" s="103" t="s">
        <v>392</v>
      </c>
      <c r="M39" s="143"/>
      <c r="N39" s="144"/>
      <c r="O39" s="145"/>
      <c r="P39" s="146"/>
    </row>
    <row r="40" spans="1:16" ht="54" customHeight="1" x14ac:dyDescent="0.25">
      <c r="A40" s="88">
        <v>611752</v>
      </c>
      <c r="B40" s="89" t="s">
        <v>213</v>
      </c>
      <c r="C40" s="89"/>
      <c r="D40" s="89" t="s">
        <v>211</v>
      </c>
      <c r="E40" s="89" t="s">
        <v>214</v>
      </c>
      <c r="F40" s="89" t="s">
        <v>8</v>
      </c>
      <c r="G40" s="89" t="s">
        <v>46</v>
      </c>
      <c r="H40" s="89" t="s">
        <v>10</v>
      </c>
      <c r="I40" s="89" t="s">
        <v>252</v>
      </c>
      <c r="J40" s="95" t="s">
        <v>342</v>
      </c>
      <c r="K40" s="96"/>
      <c r="L40" s="92"/>
      <c r="M40" s="143"/>
      <c r="N40" s="144"/>
      <c r="O40" s="148"/>
      <c r="P40" s="152"/>
    </row>
    <row r="41" spans="1:16" ht="54" customHeight="1" x14ac:dyDescent="0.25">
      <c r="A41" s="88">
        <v>611150</v>
      </c>
      <c r="B41" s="89" t="s">
        <v>91</v>
      </c>
      <c r="C41" s="89" t="s">
        <v>90</v>
      </c>
      <c r="D41" s="89" t="s">
        <v>92</v>
      </c>
      <c r="E41" s="89" t="s">
        <v>93</v>
      </c>
      <c r="F41" s="89" t="s">
        <v>8</v>
      </c>
      <c r="G41" s="89" t="s">
        <v>87</v>
      </c>
      <c r="H41" s="89" t="s">
        <v>19</v>
      </c>
      <c r="I41" s="89" t="s">
        <v>252</v>
      </c>
      <c r="J41" s="95" t="s">
        <v>224</v>
      </c>
      <c r="K41" s="96"/>
      <c r="L41" s="92"/>
      <c r="M41" s="143"/>
      <c r="N41" s="144"/>
      <c r="O41" s="145"/>
      <c r="P41" s="146"/>
    </row>
    <row r="42" spans="1:16" ht="54" customHeight="1" x14ac:dyDescent="0.25">
      <c r="A42" s="88">
        <v>611160</v>
      </c>
      <c r="B42" s="89" t="s">
        <v>247</v>
      </c>
      <c r="C42" s="89" t="s">
        <v>90</v>
      </c>
      <c r="D42" s="89" t="s">
        <v>94</v>
      </c>
      <c r="E42" s="89" t="s">
        <v>93</v>
      </c>
      <c r="F42" s="89" t="s">
        <v>8</v>
      </c>
      <c r="G42" s="89" t="s">
        <v>87</v>
      </c>
      <c r="H42" s="89" t="s">
        <v>10</v>
      </c>
      <c r="I42" s="89" t="s">
        <v>252</v>
      </c>
      <c r="J42" s="95" t="s">
        <v>224</v>
      </c>
      <c r="K42" s="96"/>
      <c r="L42" s="92"/>
      <c r="M42" s="143"/>
      <c r="N42" s="144"/>
      <c r="O42" s="145"/>
      <c r="P42" s="146"/>
    </row>
    <row r="43" spans="1:16" ht="54" customHeight="1" x14ac:dyDescent="0.25">
      <c r="A43" s="88">
        <v>611170</v>
      </c>
      <c r="B43" s="89" t="s">
        <v>95</v>
      </c>
      <c r="C43" s="89" t="s">
        <v>90</v>
      </c>
      <c r="D43" s="89" t="s">
        <v>96</v>
      </c>
      <c r="E43" s="89" t="s">
        <v>93</v>
      </c>
      <c r="F43" s="89" t="s">
        <v>8</v>
      </c>
      <c r="G43" s="89" t="s">
        <v>87</v>
      </c>
      <c r="H43" s="89" t="s">
        <v>19</v>
      </c>
      <c r="I43" s="89" t="s">
        <v>252</v>
      </c>
      <c r="J43" s="95" t="s">
        <v>224</v>
      </c>
      <c r="K43" s="96"/>
      <c r="L43" s="92"/>
      <c r="M43" s="143"/>
      <c r="N43" s="144"/>
      <c r="O43" s="145"/>
      <c r="P43" s="146"/>
    </row>
    <row r="44" spans="1:16" ht="54" customHeight="1" x14ac:dyDescent="0.25">
      <c r="A44" s="88" t="s">
        <v>306</v>
      </c>
      <c r="B44" s="89" t="s">
        <v>307</v>
      </c>
      <c r="C44" s="89" t="s">
        <v>97</v>
      </c>
      <c r="D44" s="88" t="s">
        <v>308</v>
      </c>
      <c r="E44" s="89" t="s">
        <v>98</v>
      </c>
      <c r="F44" s="89" t="s">
        <v>8</v>
      </c>
      <c r="G44" s="89" t="s">
        <v>28</v>
      </c>
      <c r="H44" s="89" t="s">
        <v>19</v>
      </c>
      <c r="I44" s="89" t="s">
        <v>252</v>
      </c>
      <c r="J44" s="95" t="s">
        <v>224</v>
      </c>
      <c r="K44" s="96"/>
      <c r="L44" s="96" t="s">
        <v>339</v>
      </c>
      <c r="M44" s="149"/>
      <c r="N44" s="147"/>
      <c r="O44" s="153"/>
      <c r="P44" s="146"/>
    </row>
    <row r="45" spans="1:16" ht="160.9" customHeight="1" x14ac:dyDescent="0.25">
      <c r="A45" s="88" t="s">
        <v>309</v>
      </c>
      <c r="B45" s="89" t="s">
        <v>99</v>
      </c>
      <c r="C45" s="89" t="s">
        <v>97</v>
      </c>
      <c r="D45" s="89" t="s">
        <v>100</v>
      </c>
      <c r="E45" s="89" t="s">
        <v>101</v>
      </c>
      <c r="F45" s="89" t="s">
        <v>8</v>
      </c>
      <c r="G45" s="89" t="s">
        <v>18</v>
      </c>
      <c r="H45" s="89" t="s">
        <v>19</v>
      </c>
      <c r="I45" s="89" t="s">
        <v>253</v>
      </c>
      <c r="J45" s="89" t="s">
        <v>222</v>
      </c>
      <c r="K45" s="92"/>
      <c r="L45" s="99" t="s">
        <v>391</v>
      </c>
      <c r="M45" s="149"/>
      <c r="N45" s="147"/>
      <c r="O45" s="153"/>
      <c r="P45" s="146"/>
    </row>
    <row r="46" spans="1:16" ht="54" customHeight="1" x14ac:dyDescent="0.25">
      <c r="A46" s="88" t="s">
        <v>310</v>
      </c>
      <c r="B46" s="89" t="s">
        <v>103</v>
      </c>
      <c r="C46" s="89" t="s">
        <v>102</v>
      </c>
      <c r="D46" s="89" t="s">
        <v>104</v>
      </c>
      <c r="E46" s="89" t="s">
        <v>101</v>
      </c>
      <c r="F46" s="89" t="s">
        <v>8</v>
      </c>
      <c r="G46" s="89" t="s">
        <v>14</v>
      </c>
      <c r="H46" s="89" t="s">
        <v>10</v>
      </c>
      <c r="I46" s="89" t="s">
        <v>252</v>
      </c>
      <c r="J46" s="102" t="s">
        <v>223</v>
      </c>
      <c r="K46" s="104" t="s">
        <v>224</v>
      </c>
      <c r="L46" s="92"/>
      <c r="M46" s="149"/>
      <c r="N46" s="147"/>
      <c r="O46" s="150"/>
      <c r="P46" s="146"/>
    </row>
    <row r="47" spans="1:16" ht="54" customHeight="1" x14ac:dyDescent="0.25">
      <c r="A47" s="88">
        <v>607520</v>
      </c>
      <c r="B47" s="89" t="s">
        <v>106</v>
      </c>
      <c r="C47" s="89" t="s">
        <v>105</v>
      </c>
      <c r="D47" s="89" t="s">
        <v>107</v>
      </c>
      <c r="E47" s="89" t="s">
        <v>108</v>
      </c>
      <c r="F47" s="89" t="s">
        <v>8</v>
      </c>
      <c r="G47" s="89" t="s">
        <v>87</v>
      </c>
      <c r="H47" s="89" t="s">
        <v>10</v>
      </c>
      <c r="I47" s="89" t="s">
        <v>252</v>
      </c>
      <c r="J47" s="89" t="s">
        <v>222</v>
      </c>
      <c r="K47" s="92" t="s">
        <v>224</v>
      </c>
      <c r="L47" s="92"/>
      <c r="M47" s="143"/>
      <c r="N47" s="144"/>
      <c r="O47" s="145"/>
      <c r="P47" s="146"/>
    </row>
    <row r="48" spans="1:16" ht="54" customHeight="1" x14ac:dyDescent="0.25">
      <c r="A48" s="88">
        <v>607223</v>
      </c>
      <c r="B48" s="89" t="s">
        <v>113</v>
      </c>
      <c r="C48" s="89" t="s">
        <v>105</v>
      </c>
      <c r="D48" s="89" t="s">
        <v>114</v>
      </c>
      <c r="E48" s="89" t="s">
        <v>108</v>
      </c>
      <c r="F48" s="89" t="s">
        <v>8</v>
      </c>
      <c r="G48" s="89" t="s">
        <v>14</v>
      </c>
      <c r="H48" s="89" t="s">
        <v>10</v>
      </c>
      <c r="I48" s="89" t="s">
        <v>252</v>
      </c>
      <c r="J48" s="95" t="s">
        <v>223</v>
      </c>
      <c r="K48" s="96" t="s">
        <v>351</v>
      </c>
      <c r="L48" s="92"/>
      <c r="M48" s="143"/>
      <c r="N48" s="144"/>
      <c r="O48" s="145"/>
      <c r="P48" s="146"/>
    </row>
    <row r="49" spans="1:16" ht="54" customHeight="1" x14ac:dyDescent="0.25">
      <c r="A49" s="88">
        <v>611031</v>
      </c>
      <c r="B49" s="89" t="s">
        <v>110</v>
      </c>
      <c r="C49" s="89" t="s">
        <v>109</v>
      </c>
      <c r="D49" s="89" t="s">
        <v>111</v>
      </c>
      <c r="E49" s="89" t="s">
        <v>112</v>
      </c>
      <c r="F49" s="89" t="s">
        <v>8</v>
      </c>
      <c r="G49" s="89" t="s">
        <v>18</v>
      </c>
      <c r="H49" s="89" t="s">
        <v>19</v>
      </c>
      <c r="I49" s="89" t="s">
        <v>252</v>
      </c>
      <c r="J49" s="89" t="s">
        <v>222</v>
      </c>
      <c r="K49" s="92" t="s">
        <v>351</v>
      </c>
      <c r="L49" s="92"/>
      <c r="M49" s="143"/>
      <c r="N49" s="144"/>
      <c r="O49" s="145"/>
      <c r="P49" s="146"/>
    </row>
    <row r="50" spans="1:16" ht="54" customHeight="1" x14ac:dyDescent="0.25">
      <c r="A50" s="88" t="s">
        <v>312</v>
      </c>
      <c r="B50" s="89" t="s">
        <v>198</v>
      </c>
      <c r="C50" s="89" t="s">
        <v>109</v>
      </c>
      <c r="D50" s="89" t="s">
        <v>199</v>
      </c>
      <c r="E50" s="89" t="s">
        <v>200</v>
      </c>
      <c r="F50" s="89" t="s">
        <v>8</v>
      </c>
      <c r="G50" s="89" t="s">
        <v>14</v>
      </c>
      <c r="H50" s="89" t="s">
        <v>19</v>
      </c>
      <c r="I50" s="89" t="s">
        <v>252</v>
      </c>
      <c r="J50" s="89" t="s">
        <v>222</v>
      </c>
      <c r="K50" s="92"/>
      <c r="L50" s="92"/>
      <c r="M50" s="143"/>
      <c r="N50" s="144"/>
      <c r="O50" s="145"/>
      <c r="P50" s="146"/>
    </row>
    <row r="51" spans="1:16" ht="54" customHeight="1" x14ac:dyDescent="0.25">
      <c r="A51" s="88" t="s">
        <v>311</v>
      </c>
      <c r="B51" s="89" t="s">
        <v>115</v>
      </c>
      <c r="C51" s="105"/>
      <c r="D51" s="89" t="s">
        <v>116</v>
      </c>
      <c r="E51" s="89" t="s">
        <v>117</v>
      </c>
      <c r="F51" s="89" t="s">
        <v>8</v>
      </c>
      <c r="G51" s="89" t="s">
        <v>33</v>
      </c>
      <c r="H51" s="89" t="s">
        <v>10</v>
      </c>
      <c r="I51" s="90" t="s">
        <v>347</v>
      </c>
      <c r="J51" s="95" t="s">
        <v>343</v>
      </c>
      <c r="K51" s="96"/>
      <c r="L51" s="92" t="s">
        <v>335</v>
      </c>
      <c r="M51" s="143"/>
      <c r="N51" s="144"/>
      <c r="O51" s="145"/>
      <c r="P51" s="146"/>
    </row>
    <row r="52" spans="1:16" ht="54" customHeight="1" x14ac:dyDescent="0.25">
      <c r="A52" s="88">
        <v>609232</v>
      </c>
      <c r="B52" s="89" t="s">
        <v>118</v>
      </c>
      <c r="C52" s="31"/>
      <c r="D52" s="89" t="s">
        <v>119</v>
      </c>
      <c r="E52" s="89" t="s">
        <v>120</v>
      </c>
      <c r="F52" s="89" t="s">
        <v>8</v>
      </c>
      <c r="G52" s="89" t="s">
        <v>33</v>
      </c>
      <c r="H52" s="89" t="s">
        <v>10</v>
      </c>
      <c r="I52" s="90" t="s">
        <v>328</v>
      </c>
      <c r="J52" s="89" t="s">
        <v>222</v>
      </c>
      <c r="K52" s="92"/>
      <c r="L52" s="92" t="s">
        <v>393</v>
      </c>
      <c r="M52" s="143"/>
      <c r="N52" s="144"/>
      <c r="O52" s="148"/>
      <c r="P52" s="146"/>
    </row>
    <row r="53" spans="1:16" ht="54" customHeight="1" x14ac:dyDescent="0.25">
      <c r="A53" s="88" t="s">
        <v>314</v>
      </c>
      <c r="B53" s="88" t="s">
        <v>318</v>
      </c>
      <c r="C53" s="88" t="s">
        <v>315</v>
      </c>
      <c r="D53" s="88" t="s">
        <v>316</v>
      </c>
      <c r="E53" s="88" t="s">
        <v>317</v>
      </c>
      <c r="F53" s="88" t="s">
        <v>70</v>
      </c>
      <c r="G53" s="88" t="s">
        <v>319</v>
      </c>
      <c r="H53" s="89" t="s">
        <v>19</v>
      </c>
      <c r="I53" s="89" t="s">
        <v>252</v>
      </c>
      <c r="J53" s="89" t="s">
        <v>222</v>
      </c>
      <c r="K53" s="92"/>
      <c r="L53" s="92"/>
      <c r="M53" s="149"/>
      <c r="N53" s="147"/>
      <c r="O53" s="153"/>
      <c r="P53" s="146"/>
    </row>
    <row r="54" spans="1:16" ht="54" customHeight="1" x14ac:dyDescent="0.25">
      <c r="A54" s="88"/>
      <c r="B54" s="89" t="s">
        <v>124</v>
      </c>
      <c r="C54" s="31"/>
      <c r="D54" s="89" t="s">
        <v>125</v>
      </c>
      <c r="E54" s="89" t="s">
        <v>126</v>
      </c>
      <c r="F54" s="89" t="s">
        <v>8</v>
      </c>
      <c r="G54" s="89" t="s">
        <v>18</v>
      </c>
      <c r="H54" s="89" t="s">
        <v>19</v>
      </c>
      <c r="I54" s="95" t="s">
        <v>346</v>
      </c>
      <c r="J54" s="89" t="s">
        <v>222</v>
      </c>
      <c r="K54" s="92"/>
      <c r="L54" s="92"/>
      <c r="M54" s="149"/>
      <c r="N54" s="147"/>
      <c r="O54" s="153"/>
      <c r="P54" s="146"/>
    </row>
    <row r="55" spans="1:16" ht="54" customHeight="1" x14ac:dyDescent="0.25">
      <c r="A55" s="88" t="s">
        <v>320</v>
      </c>
      <c r="B55" s="88" t="s">
        <v>322</v>
      </c>
      <c r="C55" s="88"/>
      <c r="D55" s="88" t="s">
        <v>321</v>
      </c>
      <c r="E55" s="88" t="s">
        <v>323</v>
      </c>
      <c r="F55" s="88" t="s">
        <v>8</v>
      </c>
      <c r="G55" s="88" t="s">
        <v>46</v>
      </c>
      <c r="H55" s="89" t="s">
        <v>10</v>
      </c>
      <c r="I55" s="89" t="s">
        <v>252</v>
      </c>
      <c r="J55" s="89" t="s">
        <v>222</v>
      </c>
      <c r="K55" s="92"/>
      <c r="L55" s="92"/>
      <c r="M55" s="149"/>
      <c r="N55" s="147"/>
      <c r="O55" s="153"/>
      <c r="P55" s="146"/>
    </row>
    <row r="56" spans="1:16" ht="66" customHeight="1" x14ac:dyDescent="0.25">
      <c r="A56" s="88">
        <v>611033</v>
      </c>
      <c r="B56" s="89" t="s">
        <v>248</v>
      </c>
      <c r="C56" s="89" t="s">
        <v>84</v>
      </c>
      <c r="D56" s="89" t="s">
        <v>127</v>
      </c>
      <c r="E56" s="89" t="s">
        <v>128</v>
      </c>
      <c r="F56" s="89" t="s">
        <v>8</v>
      </c>
      <c r="G56" s="89" t="s">
        <v>18</v>
      </c>
      <c r="H56" s="89" t="s">
        <v>19</v>
      </c>
      <c r="I56" s="89" t="s">
        <v>252</v>
      </c>
      <c r="J56" s="95" t="s">
        <v>227</v>
      </c>
      <c r="K56" s="96" t="s">
        <v>224</v>
      </c>
      <c r="L56" s="92" t="s">
        <v>88</v>
      </c>
      <c r="M56" s="143"/>
      <c r="N56" s="144"/>
      <c r="O56" s="145"/>
      <c r="P56" s="146"/>
    </row>
    <row r="57" spans="1:16" ht="66" customHeight="1" x14ac:dyDescent="0.25">
      <c r="A57" s="88">
        <v>607228</v>
      </c>
      <c r="B57" s="89" t="s">
        <v>129</v>
      </c>
      <c r="C57" s="89" t="s">
        <v>84</v>
      </c>
      <c r="D57" s="89" t="s">
        <v>130</v>
      </c>
      <c r="E57" s="89" t="s">
        <v>128</v>
      </c>
      <c r="F57" s="89" t="s">
        <v>8</v>
      </c>
      <c r="G57" s="89" t="s">
        <v>14</v>
      </c>
      <c r="H57" s="89" t="s">
        <v>10</v>
      </c>
      <c r="I57" s="89" t="s">
        <v>252</v>
      </c>
      <c r="J57" s="95" t="s">
        <v>249</v>
      </c>
      <c r="K57" s="96" t="s">
        <v>224</v>
      </c>
      <c r="L57" s="92" t="s">
        <v>88</v>
      </c>
      <c r="M57" s="143"/>
      <c r="N57" s="144"/>
      <c r="O57" s="145"/>
      <c r="P57" s="146"/>
    </row>
    <row r="58" spans="1:16" ht="54" customHeight="1" x14ac:dyDescent="0.25">
      <c r="A58" s="88">
        <v>611100</v>
      </c>
      <c r="B58" s="89" t="s">
        <v>131</v>
      </c>
      <c r="C58" s="31"/>
      <c r="D58" s="89" t="s">
        <v>132</v>
      </c>
      <c r="E58" s="89" t="s">
        <v>133</v>
      </c>
      <c r="F58" s="31"/>
      <c r="G58" s="89" t="s">
        <v>87</v>
      </c>
      <c r="H58" s="89" t="s">
        <v>19</v>
      </c>
      <c r="I58" s="89" t="s">
        <v>348</v>
      </c>
      <c r="J58" s="89" t="s">
        <v>222</v>
      </c>
      <c r="K58" s="92" t="s">
        <v>224</v>
      </c>
      <c r="L58" s="92" t="s">
        <v>349</v>
      </c>
      <c r="M58" s="143"/>
      <c r="N58" s="144"/>
      <c r="O58" s="148"/>
      <c r="P58" s="146"/>
    </row>
    <row r="59" spans="1:16" ht="54" customHeight="1" x14ac:dyDescent="0.25">
      <c r="A59" s="88">
        <v>609239</v>
      </c>
      <c r="B59" s="89" t="s">
        <v>134</v>
      </c>
      <c r="C59" s="31"/>
      <c r="D59" s="89" t="s">
        <v>135</v>
      </c>
      <c r="E59" s="89" t="s">
        <v>136</v>
      </c>
      <c r="F59" s="89" t="s">
        <v>8</v>
      </c>
      <c r="G59" s="89" t="s">
        <v>33</v>
      </c>
      <c r="H59" s="89" t="s">
        <v>10</v>
      </c>
      <c r="I59" s="89" t="s">
        <v>252</v>
      </c>
      <c r="J59" s="89" t="s">
        <v>222</v>
      </c>
      <c r="K59" s="92"/>
      <c r="L59" s="92"/>
      <c r="M59" s="143"/>
      <c r="N59" s="144"/>
      <c r="O59" s="148"/>
      <c r="P59" s="146"/>
    </row>
    <row r="60" spans="1:16" ht="54" customHeight="1" x14ac:dyDescent="0.25">
      <c r="A60" s="88">
        <v>609234</v>
      </c>
      <c r="B60" s="89" t="s">
        <v>137</v>
      </c>
      <c r="C60" s="31"/>
      <c r="D60" s="89" t="s">
        <v>138</v>
      </c>
      <c r="E60" s="89" t="s">
        <v>139</v>
      </c>
      <c r="F60" s="89" t="s">
        <v>32</v>
      </c>
      <c r="G60" s="89" t="s">
        <v>33</v>
      </c>
      <c r="H60" s="89" t="s">
        <v>10</v>
      </c>
      <c r="I60" s="89" t="s">
        <v>336</v>
      </c>
      <c r="J60" s="89" t="s">
        <v>222</v>
      </c>
      <c r="K60" s="92"/>
      <c r="L60" s="99" t="s">
        <v>394</v>
      </c>
      <c r="M60" s="149"/>
      <c r="N60" s="147"/>
      <c r="O60" s="153"/>
      <c r="P60" s="146"/>
    </row>
    <row r="61" spans="1:16" ht="67.150000000000006" customHeight="1" x14ac:dyDescent="0.25">
      <c r="A61" s="88">
        <v>607192</v>
      </c>
      <c r="B61" s="89" t="s">
        <v>141</v>
      </c>
      <c r="C61" s="89" t="s">
        <v>140</v>
      </c>
      <c r="D61" s="89" t="s">
        <v>142</v>
      </c>
      <c r="E61" s="89" t="s">
        <v>143</v>
      </c>
      <c r="F61" s="89" t="s">
        <v>8</v>
      </c>
      <c r="G61" s="89" t="s">
        <v>28</v>
      </c>
      <c r="H61" s="89" t="s">
        <v>19</v>
      </c>
      <c r="I61" s="89" t="s">
        <v>252</v>
      </c>
      <c r="J61" s="89" t="s">
        <v>222</v>
      </c>
      <c r="K61" s="92"/>
      <c r="L61" s="92" t="s">
        <v>250</v>
      </c>
      <c r="M61" s="143"/>
      <c r="N61" s="144"/>
      <c r="O61" s="148"/>
      <c r="P61" s="146"/>
    </row>
    <row r="62" spans="1:16" ht="54" customHeight="1" x14ac:dyDescent="0.25">
      <c r="A62" s="88">
        <v>600861</v>
      </c>
      <c r="B62" s="89" t="s">
        <v>144</v>
      </c>
      <c r="C62" s="31"/>
      <c r="D62" s="89" t="s">
        <v>145</v>
      </c>
      <c r="E62" s="89" t="s">
        <v>146</v>
      </c>
      <c r="F62" s="89" t="s">
        <v>54</v>
      </c>
      <c r="G62" s="89" t="s">
        <v>33</v>
      </c>
      <c r="H62" s="89" t="s">
        <v>19</v>
      </c>
      <c r="I62" s="89" t="s">
        <v>252</v>
      </c>
      <c r="J62" s="89" t="s">
        <v>222</v>
      </c>
      <c r="K62" s="92" t="s">
        <v>224</v>
      </c>
      <c r="L62" s="92"/>
      <c r="M62" s="143"/>
      <c r="N62" s="144"/>
      <c r="O62" s="148"/>
      <c r="P62" s="146"/>
    </row>
    <row r="63" spans="1:16" ht="54" customHeight="1" x14ac:dyDescent="0.25">
      <c r="A63" s="88">
        <v>607238</v>
      </c>
      <c r="B63" s="89" t="s">
        <v>147</v>
      </c>
      <c r="C63" s="31"/>
      <c r="D63" s="89" t="s">
        <v>148</v>
      </c>
      <c r="E63" s="89" t="s">
        <v>149</v>
      </c>
      <c r="F63" s="89" t="s">
        <v>70</v>
      </c>
      <c r="G63" s="89" t="s">
        <v>33</v>
      </c>
      <c r="H63" s="89" t="s">
        <v>10</v>
      </c>
      <c r="I63" s="89" t="s">
        <v>252</v>
      </c>
      <c r="J63" s="89" t="s">
        <v>222</v>
      </c>
      <c r="K63" s="92"/>
      <c r="L63" s="92"/>
      <c r="M63" s="143"/>
      <c r="N63" s="144"/>
      <c r="O63" s="148"/>
      <c r="P63" s="146"/>
    </row>
    <row r="64" spans="1:16" ht="54" customHeight="1" x14ac:dyDescent="0.25">
      <c r="A64" s="88">
        <v>607225</v>
      </c>
      <c r="B64" s="89" t="s">
        <v>150</v>
      </c>
      <c r="C64" s="31"/>
      <c r="D64" s="89" t="s">
        <v>151</v>
      </c>
      <c r="E64" s="89" t="s">
        <v>152</v>
      </c>
      <c r="F64" s="89" t="s">
        <v>8</v>
      </c>
      <c r="G64" s="89" t="s">
        <v>14</v>
      </c>
      <c r="H64" s="89" t="s">
        <v>10</v>
      </c>
      <c r="I64" s="89" t="s">
        <v>252</v>
      </c>
      <c r="J64" s="89" t="s">
        <v>222</v>
      </c>
      <c r="K64" s="92" t="s">
        <v>224</v>
      </c>
      <c r="L64" s="92"/>
      <c r="M64" s="149"/>
      <c r="N64" s="147"/>
      <c r="O64" s="153"/>
      <c r="P64" s="146"/>
    </row>
    <row r="65" spans="1:16" ht="54" customHeight="1" x14ac:dyDescent="0.25">
      <c r="A65" s="88">
        <v>606965</v>
      </c>
      <c r="B65" s="89" t="s">
        <v>153</v>
      </c>
      <c r="C65" s="31"/>
      <c r="D65" s="89" t="s">
        <v>154</v>
      </c>
      <c r="E65" s="89" t="s">
        <v>155</v>
      </c>
      <c r="F65" s="89" t="s">
        <v>39</v>
      </c>
      <c r="G65" s="89" t="s">
        <v>33</v>
      </c>
      <c r="H65" s="89" t="s">
        <v>10</v>
      </c>
      <c r="I65" s="95" t="s">
        <v>251</v>
      </c>
      <c r="J65" s="89" t="s">
        <v>222</v>
      </c>
      <c r="K65" s="92"/>
      <c r="L65" s="97" t="s">
        <v>393</v>
      </c>
      <c r="M65" s="143"/>
      <c r="N65" s="144"/>
      <c r="O65" s="148"/>
      <c r="P65" s="146"/>
    </row>
    <row r="66" spans="1:16" ht="54" customHeight="1" x14ac:dyDescent="0.25">
      <c r="A66" s="88">
        <v>606968</v>
      </c>
      <c r="B66" s="89" t="s">
        <v>156</v>
      </c>
      <c r="C66" s="31"/>
      <c r="D66" s="89" t="s">
        <v>157</v>
      </c>
      <c r="E66" s="89" t="s">
        <v>158</v>
      </c>
      <c r="F66" s="89" t="s">
        <v>70</v>
      </c>
      <c r="G66" s="89" t="s">
        <v>33</v>
      </c>
      <c r="H66" s="89" t="s">
        <v>10</v>
      </c>
      <c r="I66" s="95" t="s">
        <v>251</v>
      </c>
      <c r="J66" s="89" t="s">
        <v>222</v>
      </c>
      <c r="K66" s="92"/>
      <c r="L66" s="97" t="s">
        <v>393</v>
      </c>
      <c r="M66" s="143"/>
      <c r="N66" s="144"/>
      <c r="O66" s="148"/>
      <c r="P66" s="146"/>
    </row>
    <row r="67" spans="1:16" ht="54" customHeight="1" x14ac:dyDescent="0.25">
      <c r="A67" s="88">
        <v>607226</v>
      </c>
      <c r="B67" s="89" t="s">
        <v>159</v>
      </c>
      <c r="C67" s="31"/>
      <c r="D67" s="89" t="s">
        <v>160</v>
      </c>
      <c r="E67" s="89" t="s">
        <v>161</v>
      </c>
      <c r="F67" s="89" t="s">
        <v>8</v>
      </c>
      <c r="G67" s="89" t="s">
        <v>14</v>
      </c>
      <c r="H67" s="89" t="s">
        <v>10</v>
      </c>
      <c r="I67" s="89" t="s">
        <v>252</v>
      </c>
      <c r="J67" s="95" t="s">
        <v>223</v>
      </c>
      <c r="K67" s="96" t="s">
        <v>224</v>
      </c>
      <c r="L67" s="92"/>
      <c r="M67" s="143"/>
      <c r="N67" s="144"/>
      <c r="O67" s="148"/>
      <c r="P67" s="146"/>
    </row>
    <row r="68" spans="1:16" ht="54" customHeight="1" x14ac:dyDescent="0.25">
      <c r="A68" s="88">
        <v>605012</v>
      </c>
      <c r="B68" s="89" t="s">
        <v>162</v>
      </c>
      <c r="C68" s="31"/>
      <c r="D68" s="89" t="s">
        <v>163</v>
      </c>
      <c r="E68" s="89" t="s">
        <v>161</v>
      </c>
      <c r="F68" s="89" t="s">
        <v>8</v>
      </c>
      <c r="G68" s="89" t="s">
        <v>9</v>
      </c>
      <c r="H68" s="89" t="s">
        <v>19</v>
      </c>
      <c r="I68" s="89" t="s">
        <v>252</v>
      </c>
      <c r="J68" s="89" t="s">
        <v>222</v>
      </c>
      <c r="K68" s="92"/>
      <c r="L68" s="92"/>
      <c r="M68" s="143"/>
      <c r="N68" s="144"/>
      <c r="O68" s="148"/>
      <c r="P68" s="146"/>
    </row>
    <row r="69" spans="1:16" ht="54" customHeight="1" x14ac:dyDescent="0.25">
      <c r="A69" s="88">
        <v>605019</v>
      </c>
      <c r="B69" s="89" t="s">
        <v>165</v>
      </c>
      <c r="C69" s="89" t="s">
        <v>164</v>
      </c>
      <c r="D69" s="89" t="s">
        <v>166</v>
      </c>
      <c r="E69" s="89" t="s">
        <v>167</v>
      </c>
      <c r="F69" s="89" t="s">
        <v>8</v>
      </c>
      <c r="G69" s="89" t="s">
        <v>9</v>
      </c>
      <c r="H69" s="89" t="s">
        <v>19</v>
      </c>
      <c r="I69" s="89" t="s">
        <v>252</v>
      </c>
      <c r="J69" s="89" t="s">
        <v>222</v>
      </c>
      <c r="K69" s="92"/>
      <c r="L69" s="92"/>
      <c r="M69" s="143"/>
      <c r="N69" s="144"/>
      <c r="O69" s="148"/>
      <c r="P69" s="146"/>
    </row>
    <row r="70" spans="1:16" ht="158.44999999999999" customHeight="1" x14ac:dyDescent="0.25">
      <c r="A70" s="88"/>
      <c r="B70" s="89" t="s">
        <v>258</v>
      </c>
      <c r="C70" s="89" t="s">
        <v>168</v>
      </c>
      <c r="D70" s="89" t="s">
        <v>171</v>
      </c>
      <c r="E70" s="89" t="s">
        <v>170</v>
      </c>
      <c r="F70" s="89" t="s">
        <v>8</v>
      </c>
      <c r="G70" s="89" t="s">
        <v>28</v>
      </c>
      <c r="H70" s="89" t="s">
        <v>19</v>
      </c>
      <c r="I70" s="89" t="s">
        <v>345</v>
      </c>
      <c r="J70" s="89" t="s">
        <v>222</v>
      </c>
      <c r="K70" s="92"/>
      <c r="L70" s="99" t="s">
        <v>391</v>
      </c>
      <c r="M70" s="149"/>
      <c r="N70" s="147"/>
      <c r="O70" s="153"/>
      <c r="P70" s="146"/>
    </row>
    <row r="71" spans="1:16" ht="54" customHeight="1" x14ac:dyDescent="0.25">
      <c r="A71" s="88"/>
      <c r="B71" s="89" t="s">
        <v>257</v>
      </c>
      <c r="C71" s="89" t="s">
        <v>168</v>
      </c>
      <c r="D71" s="89" t="s">
        <v>169</v>
      </c>
      <c r="E71" s="89" t="s">
        <v>170</v>
      </c>
      <c r="F71" s="89" t="s">
        <v>8</v>
      </c>
      <c r="G71" s="89" t="s">
        <v>28</v>
      </c>
      <c r="H71" s="89" t="s">
        <v>19</v>
      </c>
      <c r="I71" s="90" t="s">
        <v>259</v>
      </c>
      <c r="J71" s="89" t="s">
        <v>222</v>
      </c>
      <c r="K71" s="92"/>
      <c r="L71" s="92" t="s">
        <v>331</v>
      </c>
      <c r="M71" s="149"/>
      <c r="N71" s="147"/>
      <c r="O71" s="153"/>
      <c r="P71" s="146"/>
    </row>
    <row r="72" spans="1:16" ht="54" customHeight="1" x14ac:dyDescent="0.25">
      <c r="A72" s="88">
        <v>607192</v>
      </c>
      <c r="B72" s="89" t="s">
        <v>173</v>
      </c>
      <c r="C72" s="89" t="s">
        <v>172</v>
      </c>
      <c r="D72" s="89" t="s">
        <v>174</v>
      </c>
      <c r="E72" s="89" t="s">
        <v>143</v>
      </c>
      <c r="F72" s="89" t="s">
        <v>8</v>
      </c>
      <c r="G72" s="89" t="s">
        <v>28</v>
      </c>
      <c r="H72" s="89" t="s">
        <v>19</v>
      </c>
      <c r="I72" s="89" t="s">
        <v>260</v>
      </c>
      <c r="J72" s="89" t="s">
        <v>222</v>
      </c>
      <c r="K72" s="92"/>
      <c r="L72" s="92" t="s">
        <v>332</v>
      </c>
      <c r="M72" s="149"/>
      <c r="N72" s="147"/>
      <c r="O72" s="153"/>
      <c r="P72" s="146"/>
    </row>
    <row r="73" spans="1:16" ht="54" customHeight="1" x14ac:dyDescent="0.25">
      <c r="A73" s="88">
        <v>605013</v>
      </c>
      <c r="B73" s="89" t="s">
        <v>176</v>
      </c>
      <c r="C73" s="89" t="s">
        <v>175</v>
      </c>
      <c r="D73" s="89" t="s">
        <v>177</v>
      </c>
      <c r="E73" s="89" t="s">
        <v>178</v>
      </c>
      <c r="F73" s="89" t="s">
        <v>8</v>
      </c>
      <c r="G73" s="89" t="s">
        <v>9</v>
      </c>
      <c r="H73" s="89" t="s">
        <v>19</v>
      </c>
      <c r="I73" s="89" t="s">
        <v>328</v>
      </c>
      <c r="J73" s="89" t="s">
        <v>222</v>
      </c>
      <c r="K73" s="92"/>
      <c r="L73" s="92" t="s">
        <v>333</v>
      </c>
      <c r="M73" s="149"/>
      <c r="N73" s="147"/>
      <c r="O73" s="153"/>
      <c r="P73" s="146"/>
    </row>
    <row r="74" spans="1:16" ht="54" customHeight="1" x14ac:dyDescent="0.25">
      <c r="A74" s="88" t="s">
        <v>287</v>
      </c>
      <c r="B74" s="88" t="s">
        <v>289</v>
      </c>
      <c r="C74" s="88"/>
      <c r="D74" s="88" t="s">
        <v>288</v>
      </c>
      <c r="E74" s="88" t="s">
        <v>290</v>
      </c>
      <c r="F74" s="88" t="s">
        <v>8</v>
      </c>
      <c r="G74" s="89"/>
      <c r="H74" s="89"/>
      <c r="I74" s="89" t="s">
        <v>262</v>
      </c>
      <c r="J74" s="106" t="s">
        <v>344</v>
      </c>
      <c r="K74" s="107" t="s">
        <v>224</v>
      </c>
      <c r="L74" s="92"/>
      <c r="M74" s="143"/>
      <c r="N74" s="144"/>
      <c r="O74" s="154"/>
      <c r="P74" s="146"/>
    </row>
    <row r="75" spans="1:16" ht="54" customHeight="1" x14ac:dyDescent="0.25">
      <c r="A75" s="88">
        <v>607020</v>
      </c>
      <c r="B75" s="89" t="s">
        <v>179</v>
      </c>
      <c r="C75" s="31"/>
      <c r="D75" s="89" t="s">
        <v>180</v>
      </c>
      <c r="E75" s="89" t="s">
        <v>181</v>
      </c>
      <c r="F75" s="89" t="s">
        <v>8</v>
      </c>
      <c r="G75" s="89" t="s">
        <v>87</v>
      </c>
      <c r="H75" s="89" t="s">
        <v>10</v>
      </c>
      <c r="I75" s="89" t="s">
        <v>252</v>
      </c>
      <c r="J75" s="95" t="s">
        <v>223</v>
      </c>
      <c r="K75" s="96" t="s">
        <v>224</v>
      </c>
      <c r="L75" s="92"/>
      <c r="M75" s="144"/>
      <c r="N75" s="147"/>
      <c r="O75" s="144"/>
      <c r="P75" s="146"/>
    </row>
    <row r="76" spans="1:16" ht="54" customHeight="1" x14ac:dyDescent="0.25">
      <c r="A76" s="88">
        <v>607227</v>
      </c>
      <c r="B76" s="89" t="s">
        <v>269</v>
      </c>
      <c r="C76" s="89" t="s">
        <v>182</v>
      </c>
      <c r="D76" s="89" t="s">
        <v>270</v>
      </c>
      <c r="E76" s="89" t="s">
        <v>183</v>
      </c>
      <c r="F76" s="89" t="s">
        <v>8</v>
      </c>
      <c r="G76" s="89" t="s">
        <v>14</v>
      </c>
      <c r="H76" s="89" t="s">
        <v>10</v>
      </c>
      <c r="I76" s="89" t="s">
        <v>252</v>
      </c>
      <c r="J76" s="89" t="s">
        <v>222</v>
      </c>
      <c r="K76" s="92"/>
      <c r="L76" s="92" t="s">
        <v>271</v>
      </c>
      <c r="M76" s="149"/>
      <c r="N76" s="147"/>
      <c r="O76" s="153"/>
      <c r="P76" s="146"/>
    </row>
    <row r="77" spans="1:16" ht="54" customHeight="1" x14ac:dyDescent="0.25">
      <c r="A77" s="88">
        <v>608171</v>
      </c>
      <c r="B77" s="89" t="s">
        <v>184</v>
      </c>
      <c r="C77" s="31"/>
      <c r="D77" s="89" t="s">
        <v>185</v>
      </c>
      <c r="E77" s="89" t="s">
        <v>112</v>
      </c>
      <c r="F77" s="89" t="s">
        <v>8</v>
      </c>
      <c r="G77" s="89" t="s">
        <v>18</v>
      </c>
      <c r="H77" s="89" t="s">
        <v>19</v>
      </c>
      <c r="I77" s="89" t="s">
        <v>260</v>
      </c>
      <c r="J77" s="89" t="s">
        <v>222</v>
      </c>
      <c r="K77" s="92"/>
      <c r="L77" s="92"/>
      <c r="M77" s="149"/>
      <c r="N77" s="147"/>
      <c r="O77" s="153"/>
      <c r="P77" s="146"/>
    </row>
    <row r="78" spans="1:16" ht="54" customHeight="1" x14ac:dyDescent="0.25">
      <c r="A78" s="88">
        <v>607214</v>
      </c>
      <c r="B78" s="89" t="s">
        <v>186</v>
      </c>
      <c r="C78" s="31"/>
      <c r="D78" s="89" t="s">
        <v>187</v>
      </c>
      <c r="E78" s="89" t="s">
        <v>188</v>
      </c>
      <c r="F78" s="89" t="s">
        <v>8</v>
      </c>
      <c r="G78" s="89" t="s">
        <v>14</v>
      </c>
      <c r="H78" s="89" t="s">
        <v>10</v>
      </c>
      <c r="I78" s="95" t="s">
        <v>261</v>
      </c>
      <c r="J78" s="89" t="s">
        <v>222</v>
      </c>
      <c r="K78" s="92" t="s">
        <v>224</v>
      </c>
      <c r="L78" s="92"/>
      <c r="M78" s="149"/>
      <c r="N78" s="147"/>
      <c r="O78" s="153"/>
      <c r="P78" s="146"/>
    </row>
    <row r="79" spans="1:16" ht="54" customHeight="1" x14ac:dyDescent="0.25">
      <c r="A79" s="88">
        <v>680055</v>
      </c>
      <c r="B79" s="89" t="s">
        <v>272</v>
      </c>
      <c r="C79" s="31" t="s">
        <v>273</v>
      </c>
      <c r="D79" s="89"/>
      <c r="E79" s="89"/>
      <c r="F79" s="89"/>
      <c r="G79" s="89"/>
      <c r="H79" s="89" t="s">
        <v>274</v>
      </c>
      <c r="I79" s="89" t="s">
        <v>255</v>
      </c>
      <c r="J79" s="95" t="s">
        <v>224</v>
      </c>
      <c r="K79" s="96" t="s">
        <v>351</v>
      </c>
      <c r="L79" s="92" t="s">
        <v>393</v>
      </c>
      <c r="M79" s="143"/>
      <c r="N79" s="144"/>
      <c r="O79" s="148"/>
      <c r="P79" s="146"/>
    </row>
    <row r="80" spans="1:16" ht="54" customHeight="1" x14ac:dyDescent="0.25">
      <c r="A80" s="88"/>
      <c r="B80" s="89" t="s">
        <v>189</v>
      </c>
      <c r="C80" s="31"/>
      <c r="D80" s="89" t="s">
        <v>190</v>
      </c>
      <c r="E80" s="89" t="s">
        <v>191</v>
      </c>
      <c r="F80" s="89" t="s">
        <v>8</v>
      </c>
      <c r="G80" s="89" t="s">
        <v>33</v>
      </c>
      <c r="H80" s="89" t="s">
        <v>10</v>
      </c>
      <c r="I80" s="89" t="s">
        <v>328</v>
      </c>
      <c r="J80" s="89" t="s">
        <v>222</v>
      </c>
      <c r="K80" s="92"/>
      <c r="L80" s="92" t="s">
        <v>393</v>
      </c>
      <c r="M80" s="149"/>
      <c r="N80" s="147"/>
      <c r="O80" s="150"/>
      <c r="P80" s="146"/>
    </row>
    <row r="81" spans="1:91" ht="54" customHeight="1" x14ac:dyDescent="0.25">
      <c r="A81" s="88">
        <v>609236</v>
      </c>
      <c r="B81" s="89" t="s">
        <v>192</v>
      </c>
      <c r="C81" s="31"/>
      <c r="D81" s="89" t="s">
        <v>193</v>
      </c>
      <c r="E81" s="89" t="s">
        <v>194</v>
      </c>
      <c r="F81" s="89" t="s">
        <v>54</v>
      </c>
      <c r="G81" s="89" t="s">
        <v>33</v>
      </c>
      <c r="H81" s="89" t="s">
        <v>10</v>
      </c>
      <c r="I81" s="89" t="s">
        <v>336</v>
      </c>
      <c r="J81" s="89" t="s">
        <v>222</v>
      </c>
      <c r="K81" s="92"/>
      <c r="L81" s="99" t="s">
        <v>337</v>
      </c>
      <c r="M81" s="149"/>
      <c r="N81" s="147"/>
      <c r="O81" s="150"/>
      <c r="P81" s="146"/>
    </row>
    <row r="82" spans="1:91" ht="54" customHeight="1" x14ac:dyDescent="0.25">
      <c r="A82" s="88">
        <v>607690</v>
      </c>
      <c r="B82" s="89" t="s">
        <v>195</v>
      </c>
      <c r="C82" s="31"/>
      <c r="D82" s="89" t="s">
        <v>196</v>
      </c>
      <c r="E82" s="89" t="s">
        <v>197</v>
      </c>
      <c r="F82" s="89" t="s">
        <v>8</v>
      </c>
      <c r="G82" s="89" t="s">
        <v>87</v>
      </c>
      <c r="H82" s="89" t="s">
        <v>10</v>
      </c>
      <c r="I82" s="89" t="s">
        <v>262</v>
      </c>
      <c r="J82" s="95" t="s">
        <v>223</v>
      </c>
      <c r="K82" s="96" t="s">
        <v>351</v>
      </c>
      <c r="L82" s="92"/>
      <c r="M82" s="143"/>
      <c r="N82" s="144"/>
      <c r="O82" s="148"/>
      <c r="P82" s="146"/>
    </row>
    <row r="83" spans="1:91" ht="54" customHeight="1" x14ac:dyDescent="0.25">
      <c r="A83" s="88">
        <v>607550</v>
      </c>
      <c r="B83" s="89" t="s">
        <v>202</v>
      </c>
      <c r="C83" s="89" t="s">
        <v>201</v>
      </c>
      <c r="D83" s="89" t="s">
        <v>203</v>
      </c>
      <c r="E83" s="89" t="s">
        <v>204</v>
      </c>
      <c r="F83" s="89" t="s">
        <v>8</v>
      </c>
      <c r="G83" s="89" t="s">
        <v>18</v>
      </c>
      <c r="H83" s="89" t="s">
        <v>19</v>
      </c>
      <c r="I83" s="89" t="s">
        <v>252</v>
      </c>
      <c r="J83" s="89" t="s">
        <v>222</v>
      </c>
      <c r="K83" s="92" t="s">
        <v>351</v>
      </c>
      <c r="L83" s="92" t="s">
        <v>205</v>
      </c>
      <c r="M83" s="149"/>
      <c r="N83" s="147"/>
      <c r="O83" s="150"/>
      <c r="P83" s="146"/>
    </row>
    <row r="84" spans="1:91" ht="54" customHeight="1" x14ac:dyDescent="0.25">
      <c r="A84" s="88">
        <v>607525</v>
      </c>
      <c r="B84" s="89" t="s">
        <v>206</v>
      </c>
      <c r="C84" s="89" t="s">
        <v>201</v>
      </c>
      <c r="D84" s="89" t="s">
        <v>207</v>
      </c>
      <c r="E84" s="89" t="s">
        <v>204</v>
      </c>
      <c r="F84" s="89" t="s">
        <v>8</v>
      </c>
      <c r="G84" s="89" t="s">
        <v>87</v>
      </c>
      <c r="H84" s="89" t="s">
        <v>10</v>
      </c>
      <c r="I84" s="89" t="s">
        <v>252</v>
      </c>
      <c r="J84" s="95" t="s">
        <v>249</v>
      </c>
      <c r="K84" s="96" t="s">
        <v>224</v>
      </c>
      <c r="L84" s="92" t="s">
        <v>208</v>
      </c>
      <c r="M84" s="149"/>
      <c r="N84" s="147"/>
      <c r="O84" s="150"/>
      <c r="P84" s="146"/>
    </row>
    <row r="85" spans="1:91" ht="54" customHeight="1" x14ac:dyDescent="0.25">
      <c r="A85" s="88" t="s">
        <v>324</v>
      </c>
      <c r="B85" s="88" t="s">
        <v>326</v>
      </c>
      <c r="D85" s="88" t="s">
        <v>325</v>
      </c>
      <c r="E85" s="88" t="s">
        <v>327</v>
      </c>
      <c r="F85" s="88" t="s">
        <v>8</v>
      </c>
      <c r="G85" s="88" t="s">
        <v>87</v>
      </c>
      <c r="H85" s="89" t="s">
        <v>19</v>
      </c>
      <c r="I85" s="89" t="s">
        <v>328</v>
      </c>
      <c r="J85" s="89" t="s">
        <v>222</v>
      </c>
      <c r="K85" s="92"/>
      <c r="L85" s="92" t="s">
        <v>393</v>
      </c>
      <c r="M85" s="149"/>
      <c r="N85" s="147"/>
      <c r="O85" s="150"/>
      <c r="P85" s="155"/>
    </row>
    <row r="86" spans="1:91" ht="21.6" customHeight="1" x14ac:dyDescent="0.25">
      <c r="A86" s="108"/>
      <c r="B86" s="109" t="s">
        <v>275</v>
      </c>
      <c r="C86" s="110"/>
      <c r="D86" s="110"/>
      <c r="E86" s="110"/>
      <c r="F86" s="110"/>
      <c r="G86" s="110"/>
      <c r="H86" s="110"/>
      <c r="I86" s="110"/>
      <c r="J86" s="110"/>
      <c r="K86" s="111"/>
      <c r="L86" s="111"/>
      <c r="M86" s="112"/>
      <c r="N86" s="113"/>
      <c r="O86" s="114"/>
      <c r="P86" s="115"/>
    </row>
    <row r="87" spans="1:91" ht="54" customHeight="1" thickBot="1" x14ac:dyDescent="0.3">
      <c r="A87" s="116"/>
      <c r="B87" s="117" t="s">
        <v>215</v>
      </c>
      <c r="C87" s="118"/>
      <c r="D87" s="117" t="s">
        <v>216</v>
      </c>
      <c r="E87" s="117" t="s">
        <v>217</v>
      </c>
      <c r="F87" s="117" t="s">
        <v>8</v>
      </c>
      <c r="G87" s="117" t="s">
        <v>9</v>
      </c>
      <c r="H87" s="117" t="s">
        <v>19</v>
      </c>
      <c r="I87" s="117" t="s">
        <v>252</v>
      </c>
      <c r="J87" s="117" t="s">
        <v>222</v>
      </c>
      <c r="K87" s="119"/>
      <c r="L87" s="120" t="s">
        <v>395</v>
      </c>
      <c r="M87" s="121"/>
      <c r="N87" s="122"/>
      <c r="O87" s="123"/>
      <c r="P87" s="124"/>
    </row>
    <row r="88" spans="1:91" ht="54" customHeight="1" x14ac:dyDescent="0.25">
      <c r="A88" s="116">
        <v>607224</v>
      </c>
      <c r="B88" s="117" t="s">
        <v>121</v>
      </c>
      <c r="C88" s="125"/>
      <c r="D88" s="117" t="s">
        <v>122</v>
      </c>
      <c r="E88" s="117" t="s">
        <v>123</v>
      </c>
      <c r="F88" s="117" t="s">
        <v>8</v>
      </c>
      <c r="G88" s="117" t="s">
        <v>14</v>
      </c>
      <c r="H88" s="117" t="s">
        <v>10</v>
      </c>
      <c r="I88" s="117" t="s">
        <v>252</v>
      </c>
      <c r="J88" s="117" t="s">
        <v>222</v>
      </c>
      <c r="K88" s="119"/>
      <c r="L88" s="126" t="s">
        <v>396</v>
      </c>
      <c r="M88" s="93"/>
      <c r="N88" s="93"/>
      <c r="O88" s="93"/>
      <c r="P88" s="127"/>
    </row>
    <row r="89" spans="1:91" ht="15.75" thickBot="1" x14ac:dyDescent="0.3">
      <c r="A89" s="128"/>
      <c r="B89" s="129"/>
      <c r="C89" s="128"/>
      <c r="D89" s="129"/>
      <c r="E89" s="129"/>
      <c r="F89" s="129"/>
      <c r="G89" s="129"/>
      <c r="H89" s="129"/>
      <c r="I89" s="129"/>
      <c r="J89" s="129"/>
      <c r="K89" s="129"/>
      <c r="L89" s="129"/>
      <c r="M89" s="130"/>
      <c r="N89" s="130"/>
      <c r="O89" s="130"/>
      <c r="P89" s="130"/>
    </row>
    <row r="90" spans="1:91" ht="30" customHeight="1" thickBot="1" x14ac:dyDescent="0.3">
      <c r="A90" s="131"/>
      <c r="B90" s="132"/>
      <c r="C90" s="131"/>
      <c r="D90" s="132"/>
      <c r="E90" s="132"/>
      <c r="F90" s="132"/>
      <c r="G90" s="132"/>
      <c r="H90" s="132"/>
      <c r="I90" s="132"/>
      <c r="J90" s="133" t="s">
        <v>352</v>
      </c>
      <c r="K90" s="134"/>
      <c r="L90" s="134"/>
      <c r="M90" s="135">
        <f>SUM(M4:M89)</f>
        <v>0</v>
      </c>
      <c r="N90" s="135">
        <f>SUM(N4:N89)</f>
        <v>0</v>
      </c>
      <c r="O90" s="135">
        <f>SUM(O4:O89)</f>
        <v>0</v>
      </c>
      <c r="P90" s="135">
        <f>SUM(P4:P89)</f>
        <v>0</v>
      </c>
    </row>
    <row r="91" spans="1:91" s="141" customFormat="1" ht="30" customHeight="1" thickBot="1" x14ac:dyDescent="0.3">
      <c r="A91" s="131"/>
      <c r="B91" s="136"/>
      <c r="C91" s="131"/>
      <c r="D91" s="136"/>
      <c r="E91" s="136"/>
      <c r="F91" s="136"/>
      <c r="G91" s="136"/>
      <c r="H91" s="136"/>
      <c r="I91" s="136"/>
      <c r="J91" s="137" t="s">
        <v>353</v>
      </c>
      <c r="K91" s="137"/>
      <c r="L91" s="137"/>
      <c r="M91" s="138">
        <f>M90+N90+O90+P90</f>
        <v>0</v>
      </c>
      <c r="N91" s="139"/>
      <c r="O91" s="139"/>
      <c r="P91" s="140"/>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row>
    <row r="92" spans="1:91" s="141" customFormat="1" x14ac:dyDescent="0.25">
      <c r="A92" s="142"/>
      <c r="B92" s="128"/>
      <c r="C92" s="142"/>
      <c r="D92" s="128"/>
      <c r="E92" s="128"/>
      <c r="F92" s="128"/>
      <c r="G92" s="128"/>
      <c r="H92" s="128"/>
      <c r="I92" s="128"/>
      <c r="J92" s="128"/>
      <c r="K92" s="128"/>
      <c r="L92" s="128"/>
      <c r="M92" s="128"/>
      <c r="N92" s="128"/>
      <c r="O92" s="128"/>
      <c r="P92" s="128"/>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row>
  </sheetData>
  <sheetProtection algorithmName="SHA-512" hashValue="2FRh1Ptahf9eyW2RRWIaNy5FIecri3BHoGfxiGaXm+dLsQbVFc3ORtS8FWmKUq8guRblH7xtyu1haNYrMqDyfQ==" saltValue="G2anKhVl3SJqzeGR4SsY6Q==" spinCount="100000" sheet="1" objects="1" scenarios="1"/>
  <autoFilter ref="A3:P88" xr:uid="{00000000-0001-0000-0000-000000000000}"/>
  <mergeCells count="5">
    <mergeCell ref="M1:O1"/>
    <mergeCell ref="M91:P91"/>
    <mergeCell ref="J91:L91"/>
    <mergeCell ref="J90:L90"/>
    <mergeCell ref="M2:P2"/>
  </mergeCells>
  <pageMargins left="0.70866141732283472" right="0.70866141732283472" top="0.74803149606299213" bottom="0.74803149606299213" header="0.31496062992125984" footer="0.31496062992125984"/>
  <pageSetup paperSize="8" scale="56" fitToHeight="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Inschrijfformulier</vt:lpstr>
      <vt:lpstr>Objecten incl prijzenblad</vt:lpstr>
      <vt:lpstr>'Objecten incl prijzenblad'!Afdrukbereik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rodenhui</dc:creator>
  <cp:lastModifiedBy>Gemeente Nissewaard</cp:lastModifiedBy>
  <cp:lastPrinted>2025-09-30T07:22:35Z</cp:lastPrinted>
  <dcterms:created xsi:type="dcterms:W3CDTF">2018-01-10T22:38:52Z</dcterms:created>
  <dcterms:modified xsi:type="dcterms:W3CDTF">2025-10-01T08:50:24Z</dcterms:modified>
</cp:coreProperties>
</file>